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164c94179b978c89/BGprojekt_WIP/21_10_01_Rekonstrukcia DM_KK/06_Revizia 2026/Podklad VO_DM KK/02_Rozpocty_VykazVymer/02_Spojene/SO02_Kotolna/"/>
    </mc:Choice>
  </mc:AlternateContent>
  <xr:revisionPtr revIDLastSave="79" documentId="8_{379C919F-298E-436C-A905-EA3724E2D7F2}" xr6:coauthVersionLast="47" xr6:coauthVersionMax="47" xr10:uidLastSave="{B1A8FEB9-9E86-41D7-863B-3A33B7CD7EF0}"/>
  <bookViews>
    <workbookView xWindow="-120" yWindow="-120" windowWidth="29040" windowHeight="15840" tabRatio="500" activeTab="2" xr2:uid="{00000000-000D-0000-FFFF-FFFF00000000}"/>
  </bookViews>
  <sheets>
    <sheet name="Kryci list" sheetId="6" r:id="rId1"/>
    <sheet name="Rekapitulacia" sheetId="5" r:id="rId2"/>
    <sheet name="SO02_Prehlad" sheetId="3" r:id="rId3"/>
    <sheet name="E2_2_Vykurovanie" sheetId="7" r:id="rId4"/>
    <sheet name="E2_3_Zdravotechnika" sheetId="8" r:id="rId5"/>
    <sheet name="E2_4_Plynoinštalácia" sheetId="9" r:id="rId6"/>
    <sheet name="E2_5_MaR" sheetId="10" r:id="rId7"/>
  </sheets>
  <definedNames>
    <definedName name="_xlnm._FilterDatabase" localSheetId="4" hidden="1">E2_3_Zdravotechnika!$C$55:$K$99</definedName>
    <definedName name="_xlnm._FilterDatabase" localSheetId="5" hidden="1">E2_4_Plynoinštalácia!$C$50:$K$94</definedName>
    <definedName name="_xlnm._FilterDatabase">#REF!</definedName>
    <definedName name="fakt1R">#REF!</definedName>
    <definedName name="_xlnm.Print_Titles" localSheetId="3">E2_2_Vykurovanie!$11:$13</definedName>
    <definedName name="_xlnm.Print_Titles" localSheetId="4">E2_3_Zdravotechnika!$55:$55</definedName>
    <definedName name="_xlnm.Print_Titles" localSheetId="5">E2_4_Plynoinštalácia!$50:$50</definedName>
    <definedName name="_xlnm.Print_Titles" localSheetId="1">Rekapitulacia!$10:$12</definedName>
    <definedName name="_xlnm.Print_Titles" localSheetId="2">SO02_Prehlad!$10:$12</definedName>
    <definedName name="_xlnm.Print_Area" localSheetId="5">E2_4_Plynoinštalácia!#REF!,E2_4_Plynoinštalácia!$C$37:$J$94</definedName>
    <definedName name="_xlnm.Print_Area" localSheetId="0">'Kryci list'!$A:$M</definedName>
    <definedName name="_xlnm.Print_Area" localSheetId="1">Rekapitulacia!$A:$G</definedName>
    <definedName name="_xlnm.Print_Area" localSheetId="2">SO02_Prehlad!$A:$AH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0" l="1"/>
  <c r="G60" i="10" s="1"/>
  <c r="G59" i="10"/>
  <c r="G58" i="10" s="1"/>
  <c r="G57" i="10"/>
  <c r="G56" i="10" s="1"/>
  <c r="G55" i="10"/>
  <c r="G54" i="10"/>
  <c r="G53" i="10" s="1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28" i="10" l="1"/>
  <c r="G29" i="10"/>
  <c r="G63" i="10"/>
  <c r="J33" i="10"/>
  <c r="BK94" i="9" l="1"/>
  <c r="BI94" i="9"/>
  <c r="BH94" i="9"/>
  <c r="BG94" i="9"/>
  <c r="BF94" i="9"/>
  <c r="BE94" i="9"/>
  <c r="T94" i="9"/>
  <c r="T92" i="9" s="1"/>
  <c r="R94" i="9"/>
  <c r="R92" i="9" s="1"/>
  <c r="P94" i="9"/>
  <c r="J94" i="9"/>
  <c r="BK93" i="9"/>
  <c r="BI93" i="9"/>
  <c r="BH93" i="9"/>
  <c r="BG93" i="9"/>
  <c r="BF93" i="9"/>
  <c r="BE93" i="9"/>
  <c r="T93" i="9"/>
  <c r="R93" i="9"/>
  <c r="P93" i="9"/>
  <c r="J93" i="9"/>
  <c r="J92" i="9" s="1"/>
  <c r="J30" i="9" s="1"/>
  <c r="BK92" i="9"/>
  <c r="P92" i="9"/>
  <c r="BK91" i="9"/>
  <c r="BK90" i="9" s="1"/>
  <c r="J90" i="9" s="1"/>
  <c r="J29" i="9" s="1"/>
  <c r="BI91" i="9"/>
  <c r="BH91" i="9"/>
  <c r="BG91" i="9"/>
  <c r="BE91" i="9"/>
  <c r="T91" i="9"/>
  <c r="T90" i="9" s="1"/>
  <c r="R91" i="9"/>
  <c r="R90" i="9" s="1"/>
  <c r="P91" i="9"/>
  <c r="P90" i="9" s="1"/>
  <c r="J91" i="9"/>
  <c r="BF91" i="9" s="1"/>
  <c r="BK89" i="9"/>
  <c r="BI89" i="9"/>
  <c r="BH89" i="9"/>
  <c r="BG89" i="9"/>
  <c r="BE89" i="9"/>
  <c r="T89" i="9"/>
  <c r="R89" i="9"/>
  <c r="P89" i="9"/>
  <c r="J89" i="9"/>
  <c r="BF89" i="9" s="1"/>
  <c r="BK88" i="9"/>
  <c r="BI88" i="9"/>
  <c r="BH88" i="9"/>
  <c r="BG88" i="9"/>
  <c r="BE88" i="9"/>
  <c r="T88" i="9"/>
  <c r="R88" i="9"/>
  <c r="P88" i="9"/>
  <c r="J88" i="9"/>
  <c r="BF88" i="9" s="1"/>
  <c r="BK87" i="9"/>
  <c r="BI87" i="9"/>
  <c r="BH87" i="9"/>
  <c r="BG87" i="9"/>
  <c r="BE87" i="9"/>
  <c r="T87" i="9"/>
  <c r="R87" i="9"/>
  <c r="P87" i="9"/>
  <c r="J87" i="9"/>
  <c r="BF87" i="9" s="1"/>
  <c r="BK86" i="9"/>
  <c r="BI86" i="9"/>
  <c r="BH86" i="9"/>
  <c r="BG86" i="9"/>
  <c r="BE86" i="9"/>
  <c r="T86" i="9"/>
  <c r="R86" i="9"/>
  <c r="P86" i="9"/>
  <c r="J86" i="9"/>
  <c r="BF86" i="9" s="1"/>
  <c r="BK85" i="9"/>
  <c r="BI85" i="9"/>
  <c r="BH85" i="9"/>
  <c r="BG85" i="9"/>
  <c r="BE85" i="9"/>
  <c r="T85" i="9"/>
  <c r="R85" i="9"/>
  <c r="P85" i="9"/>
  <c r="J85" i="9"/>
  <c r="BF85" i="9" s="1"/>
  <c r="BK82" i="9"/>
  <c r="BI82" i="9"/>
  <c r="BH82" i="9"/>
  <c r="BG82" i="9"/>
  <c r="BE82" i="9"/>
  <c r="T82" i="9"/>
  <c r="R82" i="9"/>
  <c r="P82" i="9"/>
  <c r="J82" i="9"/>
  <c r="BF82" i="9" s="1"/>
  <c r="BK81" i="9"/>
  <c r="BI81" i="9"/>
  <c r="BH81" i="9"/>
  <c r="BG81" i="9"/>
  <c r="BE81" i="9"/>
  <c r="T81" i="9"/>
  <c r="R81" i="9"/>
  <c r="P81" i="9"/>
  <c r="J81" i="9"/>
  <c r="BF81" i="9" s="1"/>
  <c r="BK80" i="9"/>
  <c r="BI80" i="9"/>
  <c r="BH80" i="9"/>
  <c r="BG80" i="9"/>
  <c r="BE80" i="9"/>
  <c r="T80" i="9"/>
  <c r="R80" i="9"/>
  <c r="P80" i="9"/>
  <c r="J80" i="9"/>
  <c r="BF80" i="9" s="1"/>
  <c r="BK79" i="9"/>
  <c r="BI79" i="9"/>
  <c r="BH79" i="9"/>
  <c r="BG79" i="9"/>
  <c r="BE79" i="9"/>
  <c r="T79" i="9"/>
  <c r="R79" i="9"/>
  <c r="P79" i="9"/>
  <c r="J79" i="9"/>
  <c r="BF79" i="9" s="1"/>
  <c r="BK78" i="9"/>
  <c r="BI78" i="9"/>
  <c r="BH78" i="9"/>
  <c r="BG78" i="9"/>
  <c r="BE78" i="9"/>
  <c r="T78" i="9"/>
  <c r="R78" i="9"/>
  <c r="P78" i="9"/>
  <c r="J78" i="9"/>
  <c r="BF78" i="9" s="1"/>
  <c r="BK77" i="9"/>
  <c r="BI77" i="9"/>
  <c r="BH77" i="9"/>
  <c r="BG77" i="9"/>
  <c r="BF77" i="9"/>
  <c r="BE77" i="9"/>
  <c r="T77" i="9"/>
  <c r="R77" i="9"/>
  <c r="P77" i="9"/>
  <c r="J77" i="9"/>
  <c r="BK76" i="9"/>
  <c r="BI76" i="9"/>
  <c r="BH76" i="9"/>
  <c r="BG76" i="9"/>
  <c r="BE76" i="9"/>
  <c r="T76" i="9"/>
  <c r="R76" i="9"/>
  <c r="P76" i="9"/>
  <c r="J76" i="9"/>
  <c r="BF76" i="9" s="1"/>
  <c r="BK74" i="9"/>
  <c r="BI74" i="9"/>
  <c r="BH74" i="9"/>
  <c r="BG74" i="9"/>
  <c r="BE74" i="9"/>
  <c r="T74" i="9"/>
  <c r="R74" i="9"/>
  <c r="P74" i="9"/>
  <c r="J74" i="9"/>
  <c r="BF74" i="9" s="1"/>
  <c r="J73" i="9"/>
  <c r="J72" i="9"/>
  <c r="J71" i="9"/>
  <c r="J70" i="9"/>
  <c r="J69" i="9"/>
  <c r="J68" i="9"/>
  <c r="BK67" i="9"/>
  <c r="BI67" i="9"/>
  <c r="BH67" i="9"/>
  <c r="BG67" i="9"/>
  <c r="BE67" i="9"/>
  <c r="T67" i="9"/>
  <c r="R67" i="9"/>
  <c r="P67" i="9"/>
  <c r="J67" i="9"/>
  <c r="BF67" i="9" s="1"/>
  <c r="BK66" i="9"/>
  <c r="BI66" i="9"/>
  <c r="BH66" i="9"/>
  <c r="BG66" i="9"/>
  <c r="BE66" i="9"/>
  <c r="T66" i="9"/>
  <c r="R66" i="9"/>
  <c r="P66" i="9"/>
  <c r="J66" i="9"/>
  <c r="BF66" i="9" s="1"/>
  <c r="J65" i="9"/>
  <c r="J64" i="9"/>
  <c r="J63" i="9"/>
  <c r="J62" i="9"/>
  <c r="J61" i="9"/>
  <c r="J60" i="9"/>
  <c r="J59" i="9"/>
  <c r="J58" i="9"/>
  <c r="BK57" i="9"/>
  <c r="BI57" i="9"/>
  <c r="BH57" i="9"/>
  <c r="BG57" i="9"/>
  <c r="BE57" i="9"/>
  <c r="T57" i="9"/>
  <c r="R57" i="9"/>
  <c r="P57" i="9"/>
  <c r="J57" i="9"/>
  <c r="BF57" i="9" s="1"/>
  <c r="BK56" i="9"/>
  <c r="BI56" i="9"/>
  <c r="BH56" i="9"/>
  <c r="BG56" i="9"/>
  <c r="BE56" i="9"/>
  <c r="T56" i="9"/>
  <c r="R56" i="9"/>
  <c r="P56" i="9"/>
  <c r="J56" i="9"/>
  <c r="BF56" i="9" s="1"/>
  <c r="BK55" i="9"/>
  <c r="BI55" i="9"/>
  <c r="BH55" i="9"/>
  <c r="BG55" i="9"/>
  <c r="BE55" i="9"/>
  <c r="T55" i="9"/>
  <c r="R55" i="9"/>
  <c r="P55" i="9"/>
  <c r="P53" i="9" s="1"/>
  <c r="J55" i="9"/>
  <c r="BF55" i="9" s="1"/>
  <c r="BK54" i="9"/>
  <c r="BI54" i="9"/>
  <c r="BH54" i="9"/>
  <c r="BG54" i="9"/>
  <c r="BE54" i="9"/>
  <c r="T54" i="9"/>
  <c r="R54" i="9"/>
  <c r="P54" i="9"/>
  <c r="J54" i="9"/>
  <c r="BF54" i="9" s="1"/>
  <c r="J26" i="9"/>
  <c r="J25" i="9"/>
  <c r="J24" i="9"/>
  <c r="J16" i="9"/>
  <c r="F16" i="9"/>
  <c r="J15" i="9"/>
  <c r="F15" i="9"/>
  <c r="J13" i="9"/>
  <c r="F13" i="9"/>
  <c r="E11" i="9"/>
  <c r="E9" i="9"/>
  <c r="R53" i="9" l="1"/>
  <c r="BK84" i="9"/>
  <c r="P75" i="9"/>
  <c r="BK75" i="9"/>
  <c r="P84" i="9"/>
  <c r="T75" i="9"/>
  <c r="T52" i="9" s="1"/>
  <c r="R75" i="9"/>
  <c r="R52" i="9" s="1"/>
  <c r="J84" i="9"/>
  <c r="J83" i="9" s="1"/>
  <c r="J27" i="9" s="1"/>
  <c r="T53" i="9"/>
  <c r="J75" i="9"/>
  <c r="J23" i="9" s="1"/>
  <c r="BK83" i="9"/>
  <c r="J53" i="9"/>
  <c r="J22" i="9" s="1"/>
  <c r="T84" i="9"/>
  <c r="T83" i="9" s="1"/>
  <c r="P83" i="9"/>
  <c r="BK53" i="9"/>
  <c r="BK52" i="9" s="1"/>
  <c r="BK51" i="9" s="1"/>
  <c r="R84" i="9"/>
  <c r="R83" i="9" s="1"/>
  <c r="P52" i="9"/>
  <c r="P51" i="9" l="1"/>
  <c r="R51" i="9"/>
  <c r="J52" i="9"/>
  <c r="T51" i="9"/>
  <c r="J28" i="9"/>
  <c r="J51" i="9"/>
  <c r="J21" i="9"/>
  <c r="J20" i="9" l="1"/>
  <c r="J102" i="8" l="1"/>
  <c r="J101" i="8"/>
  <c r="J100" i="8" s="1"/>
  <c r="BK99" i="8"/>
  <c r="BI99" i="8"/>
  <c r="BH99" i="8"/>
  <c r="BG99" i="8"/>
  <c r="BF99" i="8"/>
  <c r="BE99" i="8"/>
  <c r="T99" i="8"/>
  <c r="R99" i="8"/>
  <c r="P99" i="8"/>
  <c r="J99" i="8"/>
  <c r="J98" i="8"/>
  <c r="J97" i="8"/>
  <c r="J96" i="8"/>
  <c r="J95" i="8"/>
  <c r="J94" i="8"/>
  <c r="BK93" i="8"/>
  <c r="BI93" i="8"/>
  <c r="BH93" i="8"/>
  <c r="BG93" i="8"/>
  <c r="BF93" i="8"/>
  <c r="BE93" i="8"/>
  <c r="T93" i="8"/>
  <c r="T91" i="8" s="1"/>
  <c r="R93" i="8"/>
  <c r="P93" i="8"/>
  <c r="J93" i="8"/>
  <c r="BK92" i="8"/>
  <c r="BI92" i="8"/>
  <c r="BH92" i="8"/>
  <c r="BG92" i="8"/>
  <c r="BF92" i="8"/>
  <c r="BE92" i="8"/>
  <c r="T92" i="8"/>
  <c r="R92" i="8"/>
  <c r="P92" i="8"/>
  <c r="J92" i="8"/>
  <c r="BK91" i="8"/>
  <c r="R91" i="8"/>
  <c r="BK90" i="8"/>
  <c r="BI90" i="8"/>
  <c r="BH90" i="8"/>
  <c r="BG90" i="8"/>
  <c r="BF90" i="8"/>
  <c r="BE90" i="8"/>
  <c r="T90" i="8"/>
  <c r="R90" i="8"/>
  <c r="P90" i="8"/>
  <c r="J90" i="8"/>
  <c r="BK89" i="8"/>
  <c r="BI89" i="8"/>
  <c r="BH89" i="8"/>
  <c r="BG89" i="8"/>
  <c r="BE89" i="8"/>
  <c r="T89" i="8"/>
  <c r="R89" i="8"/>
  <c r="P89" i="8"/>
  <c r="J89" i="8"/>
  <c r="BF89" i="8" s="1"/>
  <c r="BK88" i="8"/>
  <c r="BI88" i="8"/>
  <c r="BH88" i="8"/>
  <c r="BG88" i="8"/>
  <c r="BE88" i="8"/>
  <c r="T88" i="8"/>
  <c r="R88" i="8"/>
  <c r="P88" i="8"/>
  <c r="J88" i="8"/>
  <c r="BF88" i="8" s="1"/>
  <c r="BK87" i="8"/>
  <c r="BI87" i="8"/>
  <c r="BH87" i="8"/>
  <c r="BG87" i="8"/>
  <c r="BE87" i="8"/>
  <c r="T87" i="8"/>
  <c r="R87" i="8"/>
  <c r="P87" i="8"/>
  <c r="J87" i="8"/>
  <c r="BF87" i="8" s="1"/>
  <c r="BK86" i="8"/>
  <c r="BI86" i="8"/>
  <c r="BH86" i="8"/>
  <c r="BG86" i="8"/>
  <c r="BE86" i="8"/>
  <c r="T86" i="8"/>
  <c r="R86" i="8"/>
  <c r="P86" i="8"/>
  <c r="J86" i="8"/>
  <c r="BF86" i="8" s="1"/>
  <c r="BK85" i="8"/>
  <c r="BI85" i="8"/>
  <c r="BH85" i="8"/>
  <c r="BG85" i="8"/>
  <c r="BE85" i="8"/>
  <c r="T85" i="8"/>
  <c r="R85" i="8"/>
  <c r="P85" i="8"/>
  <c r="J85" i="8"/>
  <c r="BF85" i="8" s="1"/>
  <c r="J84" i="8"/>
  <c r="BK83" i="8"/>
  <c r="BI83" i="8"/>
  <c r="BH83" i="8"/>
  <c r="BG83" i="8"/>
  <c r="BE83" i="8"/>
  <c r="T83" i="8"/>
  <c r="R83" i="8"/>
  <c r="P83" i="8"/>
  <c r="J83" i="8"/>
  <c r="BF83" i="8" s="1"/>
  <c r="BK82" i="8"/>
  <c r="BI82" i="8"/>
  <c r="BH82" i="8"/>
  <c r="BG82" i="8"/>
  <c r="BE82" i="8"/>
  <c r="T82" i="8"/>
  <c r="R82" i="8"/>
  <c r="P82" i="8"/>
  <c r="J82" i="8"/>
  <c r="BF82" i="8" s="1"/>
  <c r="J81" i="8"/>
  <c r="J80" i="8"/>
  <c r="J79" i="8"/>
  <c r="BK78" i="8"/>
  <c r="BI78" i="8"/>
  <c r="BH78" i="8"/>
  <c r="BG78" i="8"/>
  <c r="BE78" i="8"/>
  <c r="T78" i="8"/>
  <c r="R78" i="8"/>
  <c r="P78" i="8"/>
  <c r="J78" i="8"/>
  <c r="BF78" i="8" s="1"/>
  <c r="BK77" i="8"/>
  <c r="BI77" i="8"/>
  <c r="BH77" i="8"/>
  <c r="BG77" i="8"/>
  <c r="BE77" i="8"/>
  <c r="T77" i="8"/>
  <c r="R77" i="8"/>
  <c r="P77" i="8"/>
  <c r="J77" i="8"/>
  <c r="BF77" i="8" s="1"/>
  <c r="BK76" i="8"/>
  <c r="BI76" i="8"/>
  <c r="BH76" i="8"/>
  <c r="BG76" i="8"/>
  <c r="BE76" i="8"/>
  <c r="T76" i="8"/>
  <c r="R76" i="8"/>
  <c r="P76" i="8"/>
  <c r="J76" i="8"/>
  <c r="BF76" i="8" s="1"/>
  <c r="BK75" i="8"/>
  <c r="BI75" i="8"/>
  <c r="BH75" i="8"/>
  <c r="BG75" i="8"/>
  <c r="BE75" i="8"/>
  <c r="T75" i="8"/>
  <c r="R75" i="8"/>
  <c r="P75" i="8"/>
  <c r="J75" i="8"/>
  <c r="BF75" i="8" s="1"/>
  <c r="BK74" i="8"/>
  <c r="BI74" i="8"/>
  <c r="BH74" i="8"/>
  <c r="BG74" i="8"/>
  <c r="BE74" i="8"/>
  <c r="T74" i="8"/>
  <c r="R74" i="8"/>
  <c r="P74" i="8"/>
  <c r="J74" i="8"/>
  <c r="BF74" i="8" s="1"/>
  <c r="BK73" i="8"/>
  <c r="BI73" i="8"/>
  <c r="BH73" i="8"/>
  <c r="BG73" i="8"/>
  <c r="BE73" i="8"/>
  <c r="T73" i="8"/>
  <c r="R73" i="8"/>
  <c r="P73" i="8"/>
  <c r="J73" i="8"/>
  <c r="BF73" i="8" s="1"/>
  <c r="BK72" i="8"/>
  <c r="BI72" i="8"/>
  <c r="BH72" i="8"/>
  <c r="BG72" i="8"/>
  <c r="BE72" i="8"/>
  <c r="T72" i="8"/>
  <c r="R72" i="8"/>
  <c r="P72" i="8"/>
  <c r="J72" i="8"/>
  <c r="BF72" i="8" s="1"/>
  <c r="J71" i="8"/>
  <c r="J70" i="8"/>
  <c r="BK69" i="8"/>
  <c r="J69" i="8"/>
  <c r="BK68" i="8"/>
  <c r="BI68" i="8"/>
  <c r="BH68" i="8"/>
  <c r="BG68" i="8"/>
  <c r="BF68" i="8"/>
  <c r="BE68" i="8"/>
  <c r="T68" i="8"/>
  <c r="R68" i="8"/>
  <c r="P68" i="8"/>
  <c r="J68" i="8"/>
  <c r="BK67" i="8"/>
  <c r="BI67" i="8"/>
  <c r="BH67" i="8"/>
  <c r="BG67" i="8"/>
  <c r="BE67" i="8"/>
  <c r="T67" i="8"/>
  <c r="R67" i="8"/>
  <c r="P67" i="8"/>
  <c r="J67" i="8"/>
  <c r="BF67" i="8" s="1"/>
  <c r="J66" i="8"/>
  <c r="BK64" i="8"/>
  <c r="BI64" i="8"/>
  <c r="BH64" i="8"/>
  <c r="BG64" i="8"/>
  <c r="BE64" i="8"/>
  <c r="T64" i="8"/>
  <c r="R64" i="8"/>
  <c r="P64" i="8"/>
  <c r="J64" i="8"/>
  <c r="BF64" i="8" s="1"/>
  <c r="J63" i="8"/>
  <c r="BK62" i="8"/>
  <c r="J62" i="8"/>
  <c r="BK61" i="8"/>
  <c r="BI61" i="8"/>
  <c r="BH61" i="8"/>
  <c r="BG61" i="8"/>
  <c r="BE61" i="8"/>
  <c r="T61" i="8"/>
  <c r="R61" i="8"/>
  <c r="P61" i="8"/>
  <c r="J61" i="8"/>
  <c r="BF61" i="8" s="1"/>
  <c r="BK60" i="8"/>
  <c r="BI60" i="8"/>
  <c r="BH60" i="8"/>
  <c r="BG60" i="8"/>
  <c r="BE60" i="8"/>
  <c r="T60" i="8"/>
  <c r="R60" i="8"/>
  <c r="P60" i="8"/>
  <c r="J60" i="8"/>
  <c r="BF60" i="8" s="1"/>
  <c r="BK59" i="8"/>
  <c r="BI59" i="8"/>
  <c r="BH59" i="8"/>
  <c r="BG59" i="8"/>
  <c r="BE59" i="8"/>
  <c r="T59" i="8"/>
  <c r="R59" i="8"/>
  <c r="P59" i="8"/>
  <c r="J59" i="8"/>
  <c r="J35" i="8"/>
  <c r="J34" i="8"/>
  <c r="J31" i="8"/>
  <c r="J29" i="8"/>
  <c r="J27" i="8"/>
  <c r="J26" i="8"/>
  <c r="J25" i="8"/>
  <c r="J24" i="8"/>
  <c r="J23" i="8"/>
  <c r="J22" i="8"/>
  <c r="J21" i="8"/>
  <c r="J15" i="8"/>
  <c r="F15" i="8"/>
  <c r="J13" i="8"/>
  <c r="F13" i="8"/>
  <c r="E11" i="8"/>
  <c r="E9" i="8"/>
  <c r="J16" i="8"/>
  <c r="F16" i="8"/>
  <c r="P91" i="8" l="1"/>
  <c r="J65" i="8"/>
  <c r="J32" i="8" s="1"/>
  <c r="BK58" i="8"/>
  <c r="J58" i="8"/>
  <c r="P58" i="8"/>
  <c r="T58" i="8"/>
  <c r="T65" i="8"/>
  <c r="R65" i="8"/>
  <c r="P65" i="8"/>
  <c r="J91" i="8"/>
  <c r="J33" i="8" s="1"/>
  <c r="R58" i="8"/>
  <c r="BF59" i="8"/>
  <c r="BK65" i="8"/>
  <c r="BK57" i="8" s="1"/>
  <c r="BK56" i="8" s="1"/>
  <c r="J30" i="8"/>
  <c r="J57" i="8"/>
  <c r="P57" i="8" l="1"/>
  <c r="P56" i="8" s="1"/>
  <c r="T57" i="8"/>
  <c r="T56" i="8" s="1"/>
  <c r="R57" i="8"/>
  <c r="R56" i="8" s="1"/>
  <c r="J28" i="8"/>
  <c r="J56" i="8"/>
  <c r="J20" i="8" l="1"/>
  <c r="G112" i="7" l="1"/>
  <c r="G111" i="7"/>
  <c r="G110" i="7"/>
  <c r="G109" i="7"/>
  <c r="G108" i="7"/>
  <c r="G107" i="7"/>
  <c r="G106" i="7"/>
  <c r="G103" i="7" s="1"/>
  <c r="G105" i="7"/>
  <c r="G104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67" i="7" s="1"/>
  <c r="G73" i="7"/>
  <c r="G72" i="7"/>
  <c r="G71" i="7"/>
  <c r="G70" i="7"/>
  <c r="G69" i="7"/>
  <c r="G68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 s="1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5" i="7" s="1"/>
  <c r="G17" i="7"/>
  <c r="G16" i="7"/>
  <c r="G14" i="7" l="1"/>
  <c r="G113" i="7" s="1"/>
  <c r="L25" i="6"/>
  <c r="M25" i="6" s="1"/>
  <c r="W56" i="3"/>
  <c r="W58" i="3" s="1"/>
  <c r="G24" i="5" s="1"/>
  <c r="I56" i="3"/>
  <c r="C23" i="5" s="1"/>
  <c r="N55" i="3"/>
  <c r="N56" i="3" s="1"/>
  <c r="F23" i="5" s="1"/>
  <c r="L55" i="3"/>
  <c r="L56" i="3" s="1"/>
  <c r="E23" i="5" s="1"/>
  <c r="J55" i="3"/>
  <c r="J56" i="3" s="1"/>
  <c r="D23" i="5" s="1"/>
  <c r="H55" i="3"/>
  <c r="H56" i="3" s="1"/>
  <c r="B23" i="5" s="1"/>
  <c r="W49" i="3"/>
  <c r="G20" i="5" s="1"/>
  <c r="N49" i="3"/>
  <c r="F20" i="5" s="1"/>
  <c r="I49" i="3"/>
  <c r="C20" i="5" s="1"/>
  <c r="N48" i="3"/>
  <c r="L48" i="3"/>
  <c r="L49" i="3" s="1"/>
  <c r="E20" i="5" s="1"/>
  <c r="J48" i="3"/>
  <c r="J49" i="3" s="1"/>
  <c r="D20" i="5" s="1"/>
  <c r="H48" i="3"/>
  <c r="H49" i="3" s="1"/>
  <c r="B20" i="5" s="1"/>
  <c r="W45" i="3"/>
  <c r="G19" i="5" s="1"/>
  <c r="N45" i="3"/>
  <c r="F19" i="5" s="1"/>
  <c r="I45" i="3"/>
  <c r="C19" i="5" s="1"/>
  <c r="N44" i="3"/>
  <c r="L44" i="3"/>
  <c r="L45" i="3" s="1"/>
  <c r="E19" i="5" s="1"/>
  <c r="J44" i="3"/>
  <c r="J45" i="3" s="1"/>
  <c r="H44" i="3"/>
  <c r="H45" i="3" s="1"/>
  <c r="B19" i="5" s="1"/>
  <c r="W41" i="3"/>
  <c r="I41" i="3"/>
  <c r="N40" i="3"/>
  <c r="N41" i="3" s="1"/>
  <c r="N51" i="3" s="1"/>
  <c r="F21" i="5" s="1"/>
  <c r="L40" i="3"/>
  <c r="L41" i="3" s="1"/>
  <c r="J40" i="3"/>
  <c r="J41" i="3" s="1"/>
  <c r="H40" i="3"/>
  <c r="H41" i="3" s="1"/>
  <c r="W34" i="3"/>
  <c r="G15" i="5" s="1"/>
  <c r="I34" i="3"/>
  <c r="C15" i="5" s="1"/>
  <c r="N33" i="3"/>
  <c r="L33" i="3"/>
  <c r="J33" i="3"/>
  <c r="H33" i="3"/>
  <c r="N32" i="3"/>
  <c r="L32" i="3"/>
  <c r="J32" i="3"/>
  <c r="H32" i="3"/>
  <c r="N31" i="3"/>
  <c r="L31" i="3"/>
  <c r="J31" i="3"/>
  <c r="H31" i="3"/>
  <c r="N30" i="3"/>
  <c r="L30" i="3"/>
  <c r="J30" i="3"/>
  <c r="H30" i="3"/>
  <c r="N29" i="3"/>
  <c r="L29" i="3"/>
  <c r="J29" i="3"/>
  <c r="H29" i="3"/>
  <c r="N28" i="3"/>
  <c r="L28" i="3"/>
  <c r="J28" i="3"/>
  <c r="H28" i="3"/>
  <c r="N27" i="3"/>
  <c r="L27" i="3"/>
  <c r="J27" i="3"/>
  <c r="H27" i="3"/>
  <c r="N26" i="3"/>
  <c r="L26" i="3"/>
  <c r="J26" i="3"/>
  <c r="H26" i="3"/>
  <c r="N25" i="3"/>
  <c r="L25" i="3"/>
  <c r="J25" i="3"/>
  <c r="H25" i="3"/>
  <c r="N24" i="3"/>
  <c r="L24" i="3"/>
  <c r="J24" i="3"/>
  <c r="H24" i="3"/>
  <c r="G14" i="5"/>
  <c r="W21" i="3"/>
  <c r="I21" i="3"/>
  <c r="N20" i="3"/>
  <c r="L20" i="3"/>
  <c r="J20" i="3"/>
  <c r="H20" i="3"/>
  <c r="N19" i="3"/>
  <c r="L19" i="3"/>
  <c r="J19" i="3"/>
  <c r="H19" i="3"/>
  <c r="N18" i="3"/>
  <c r="L18" i="3"/>
  <c r="J18" i="3"/>
  <c r="H18" i="3"/>
  <c r="N17" i="3"/>
  <c r="L17" i="3"/>
  <c r="J17" i="3"/>
  <c r="H17" i="3"/>
  <c r="N16" i="3"/>
  <c r="L16" i="3"/>
  <c r="J16" i="3"/>
  <c r="H16" i="3"/>
  <c r="M21" i="6"/>
  <c r="I15" i="6"/>
  <c r="F14" i="6"/>
  <c r="M9" i="6"/>
  <c r="I9" i="6"/>
  <c r="F9" i="6"/>
  <c r="M8" i="6"/>
  <c r="I8" i="6"/>
  <c r="F8" i="6"/>
  <c r="B10" i="5"/>
  <c r="D10" i="3"/>
  <c r="W51" i="3" l="1"/>
  <c r="G21" i="5" s="1"/>
  <c r="L34" i="3"/>
  <c r="E15" i="5" s="1"/>
  <c r="N21" i="3"/>
  <c r="I36" i="3"/>
  <c r="E11" i="6" s="1"/>
  <c r="W36" i="3"/>
  <c r="G18" i="5"/>
  <c r="L21" i="3"/>
  <c r="E14" i="5" s="1"/>
  <c r="I51" i="3"/>
  <c r="C21" i="5" s="1"/>
  <c r="C14" i="5"/>
  <c r="N34" i="3"/>
  <c r="F15" i="5" s="1"/>
  <c r="J51" i="3"/>
  <c r="D21" i="5" s="1"/>
  <c r="H34" i="3"/>
  <c r="B15" i="5" s="1"/>
  <c r="J34" i="3"/>
  <c r="D15" i="5" s="1"/>
  <c r="H21" i="3"/>
  <c r="J21" i="3"/>
  <c r="D14" i="5" s="1"/>
  <c r="F14" i="5"/>
  <c r="B18" i="5"/>
  <c r="H51" i="3"/>
  <c r="B14" i="5"/>
  <c r="E21" i="3"/>
  <c r="E45" i="3"/>
  <c r="D19" i="5"/>
  <c r="W60" i="3"/>
  <c r="G27" i="5" s="1"/>
  <c r="G16" i="5"/>
  <c r="L51" i="3"/>
  <c r="E21" i="5" s="1"/>
  <c r="E18" i="5"/>
  <c r="E41" i="3"/>
  <c r="G23" i="5"/>
  <c r="E49" i="3"/>
  <c r="E56" i="3"/>
  <c r="H58" i="3"/>
  <c r="C18" i="5"/>
  <c r="I58" i="3"/>
  <c r="D18" i="5"/>
  <c r="J58" i="3"/>
  <c r="L58" i="3"/>
  <c r="E24" i="5" s="1"/>
  <c r="F18" i="5"/>
  <c r="N58" i="3"/>
  <c r="F24" i="5" s="1"/>
  <c r="E12" i="6" l="1"/>
  <c r="L36" i="3"/>
  <c r="L60" i="3" s="1"/>
  <c r="E27" i="5" s="1"/>
  <c r="C16" i="5"/>
  <c r="N36" i="3"/>
  <c r="E51" i="3"/>
  <c r="H36" i="3"/>
  <c r="H60" i="3" s="1"/>
  <c r="B27" i="5" s="1"/>
  <c r="J36" i="3"/>
  <c r="J60" i="3" s="1"/>
  <c r="E34" i="3"/>
  <c r="E13" i="6"/>
  <c r="E15" i="6" s="1"/>
  <c r="C24" i="5"/>
  <c r="D13" i="6"/>
  <c r="F13" i="6" s="1"/>
  <c r="B24" i="5"/>
  <c r="N60" i="3"/>
  <c r="F27" i="5" s="1"/>
  <c r="F16" i="5"/>
  <c r="E58" i="3"/>
  <c r="D24" i="5"/>
  <c r="E16" i="5"/>
  <c r="I60" i="3"/>
  <c r="C27" i="5" s="1"/>
  <c r="D12" i="6"/>
  <c r="F12" i="6" s="1"/>
  <c r="B21" i="5"/>
  <c r="E36" i="3" l="1"/>
  <c r="D16" i="5"/>
  <c r="B16" i="5"/>
  <c r="D11" i="6"/>
  <c r="M12" i="6" s="1"/>
  <c r="E60" i="3"/>
  <c r="D27" i="5"/>
  <c r="M14" i="6"/>
  <c r="M11" i="6"/>
  <c r="F11" i="6"/>
  <c r="F15" i="6" s="1"/>
  <c r="D15" i="6" l="1"/>
  <c r="M13" i="6"/>
  <c r="M15" i="6" s="1"/>
  <c r="M23" i="6" s="1"/>
  <c r="L24" i="6" l="1"/>
  <c r="M24" i="6" s="1"/>
  <c r="M26" i="6" s="1"/>
</calcChain>
</file>

<file path=xl/sharedStrings.xml><?xml version="1.0" encoding="utf-8"?>
<sst xmlns="http://schemas.openxmlformats.org/spreadsheetml/2006/main" count="1901" uniqueCount="848">
  <si>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</si>
  <si>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</si>
  <si>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</si>
  <si>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</si>
  <si>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</si>
  <si>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</si>
  <si>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</si>
  <si>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</si>
  <si>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</si>
  <si>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</si>
  <si>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</si>
  <si>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</si>
  <si>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</si>
  <si>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</si>
  <si>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</si>
  <si>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</si>
  <si>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</si>
  <si>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</si>
  <si>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</si>
  <si>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</si>
  <si>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</si>
  <si>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</si>
  <si>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</si>
  <si>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</si>
  <si>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</si>
  <si>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</si>
  <si>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</si>
  <si>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</si>
  <si>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</si>
  <si>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</si>
  <si>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</si>
  <si>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</si>
  <si>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</si>
  <si>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</si>
  <si>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</si>
  <si>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</si>
  <si>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</si>
  <si>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</si>
  <si>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</si>
  <si>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</si>
  <si>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</si>
  <si>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</si>
  <si>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</si>
  <si>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</si>
  <si>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</si>
  <si>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</si>
  <si>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</si>
  <si>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</si>
  <si>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</si>
  <si>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</si>
  <si>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</si>
  <si>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</si>
  <si>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</si>
  <si>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</si>
  <si>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</si>
  <si>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</si>
  <si>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</si>
  <si>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</si>
  <si>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</si>
  <si>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</si>
  <si>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</si>
  <si>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</si>
  <si>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</si>
  <si>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</si>
  <si>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</si>
  <si>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</si>
  <si>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</si>
  <si>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</si>
  <si>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</si>
  <si>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</si>
  <si>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</si>
  <si>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</si>
  <si>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</si>
  <si>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</si>
  <si>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</si>
  <si>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</si>
  <si>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</si>
  <si>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</si>
  <si>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</si>
  <si>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</si>
  <si>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</si>
  <si>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</si>
  <si>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</si>
  <si>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</si>
  <si>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</si>
  <si>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</si>
  <si>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</si>
  <si>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</si>
  <si>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</si>
  <si>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</si>
  <si>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</si>
  <si>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</si>
  <si>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</si>
  <si>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</si>
  <si>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</si>
  <si>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</si>
  <si>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</si>
  <si>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</si>
  <si>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</si>
  <si>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</si>
  <si>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</si>
  <si>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</si>
  <si>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</si>
  <si>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</si>
  <si>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</si>
  <si>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</si>
  <si>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</si>
  <si>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</si>
  <si>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</si>
  <si>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</si>
  <si>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Odberateľ: Stredná odborná škola </t>
  </si>
  <si>
    <t xml:space="preserve">Spracoval: Ing.Dana Urbanová                       </t>
  </si>
  <si>
    <t xml:space="preserve">Projektant: BG projekt, s.r.o. </t>
  </si>
  <si>
    <t xml:space="preserve">JKSO : </t>
  </si>
  <si>
    <t>Dátum: 15.02.2026</t>
  </si>
  <si>
    <t>Stavba : Rekonštrukcia Domova mládeže, Kežmarok Aktualizacia 2026</t>
  </si>
  <si>
    <t>Objekt : SO 02 Kotolňa v budove riaditeľstva SOŠ</t>
  </si>
  <si>
    <t>Danken s. r. o.</t>
  </si>
  <si>
    <t xml:space="preserve"> Danken s. r. o.</t>
  </si>
  <si>
    <t xml:space="preserve"> Stavba : Rekonštrukcia Domova mládeže, Kežmarok Aktualizacia 2026</t>
  </si>
  <si>
    <t>Kežmarok</t>
  </si>
  <si>
    <t xml:space="preserve"> Objekt : SO 02 Kotolňa v budove riaditeľstva SOŠ</t>
  </si>
  <si>
    <t>JKSO :</t>
  </si>
  <si>
    <t>Ing.Dana Urbanová</t>
  </si>
  <si>
    <t>15.02.2026</t>
  </si>
  <si>
    <t xml:space="preserve">Stredná odborná škola </t>
  </si>
  <si>
    <t>06001</t>
  </si>
  <si>
    <t xml:space="preserve">BG projekt, s.r.o. </t>
  </si>
  <si>
    <t>05901</t>
  </si>
  <si>
    <t>Spišská Belá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</si>
  <si>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</si>
  <si>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</si>
  <si>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</si>
  <si>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</si>
  <si>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</si>
  <si>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</si>
  <si>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</si>
  <si>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</si>
  <si>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</si>
  <si>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</si>
  <si>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</si>
  <si>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</si>
  <si>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</si>
  <si>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</si>
  <si>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</si>
  <si>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</si>
  <si>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6 - ÚPRAVY POVRCHOV, PODLAHY, VÝPLNE</t>
  </si>
  <si>
    <t>014</t>
  </si>
  <si>
    <t>631311132</t>
  </si>
  <si>
    <t>Doplnenie jestvujúcich základov betónom prostým pl. do 1 m2 hr. nad 80 mm</t>
  </si>
  <si>
    <t>m3</t>
  </si>
  <si>
    <t xml:space="preserve">                    </t>
  </si>
  <si>
    <t>63131-1131</t>
  </si>
  <si>
    <t>45.25.32</t>
  </si>
  <si>
    <t>EK</t>
  </si>
  <si>
    <t>S</t>
  </si>
  <si>
    <t>011</t>
  </si>
  <si>
    <t>631351101</t>
  </si>
  <si>
    <t>Debnenie stien, zhotovenie</t>
  </si>
  <si>
    <t>m2</t>
  </si>
  <si>
    <t>63135-1101</t>
  </si>
  <si>
    <t>631351102</t>
  </si>
  <si>
    <t>Debnenie stien, odstránenie</t>
  </si>
  <si>
    <t>63135-1102</t>
  </si>
  <si>
    <t>631361821</t>
  </si>
  <si>
    <t>Výstuž betónových mazanín z ocele BSt 500 (10505) - závit tyče</t>
  </si>
  <si>
    <t>t</t>
  </si>
  <si>
    <t>63136-1821</t>
  </si>
  <si>
    <t xml:space="preserve">  .  .  </t>
  </si>
  <si>
    <t>631362182</t>
  </si>
  <si>
    <t>Výstuž betónových mazanín zo zvarovaných sietí Kari d drôtu 8 mm, oko 15 cm</t>
  </si>
  <si>
    <t>63136-2182</t>
  </si>
  <si>
    <t xml:space="preserve">6 - ÚPRAVY POVRCHOV, PODLAHY, VÝPLNE  spolu: </t>
  </si>
  <si>
    <t>9 - OSTATNÉ KONŠTRUKCIE A PRÁCE</t>
  </si>
  <si>
    <t>952901111</t>
  </si>
  <si>
    <t>Vyčistenie budov byt. alebo občian. výstavby pri výške podlažia do 4 m</t>
  </si>
  <si>
    <t>95290-1111</t>
  </si>
  <si>
    <t>45.45.13</t>
  </si>
  <si>
    <t>953948161</t>
  </si>
  <si>
    <t>Kotvy chemickým tmelom do betónu, ŽB alebo kameňa s vyvŕtaním otvoru</t>
  </si>
  <si>
    <t>kus</t>
  </si>
  <si>
    <t>95394-8161</t>
  </si>
  <si>
    <t>013</t>
  </si>
  <si>
    <t>971052451</t>
  </si>
  <si>
    <t>Vybúr. otvorov do 0,25 m2 v kominovom murive hr. do 35 cm</t>
  </si>
  <si>
    <t>97105-2451</t>
  </si>
  <si>
    <t>45.11.11</t>
  </si>
  <si>
    <t>979011111</t>
  </si>
  <si>
    <t>Zvislá doprava sute a vybúr. hmôt za prvé podlažie</t>
  </si>
  <si>
    <t>97901-1111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</si>
  <si>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</si>
  <si>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</si>
  <si>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</si>
  <si>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</si>
  <si>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</si>
  <si>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</si>
  <si>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</si>
  <si>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</si>
  <si>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</si>
  <si>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</si>
  <si>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</si>
  <si>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</si>
  <si>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979131409</t>
  </si>
  <si>
    <t>Poplatok za ulož.a znešk.staveb.sute na vymedzených skládkach "O"-ostatný odpad</t>
  </si>
  <si>
    <t>97913-1409</t>
  </si>
  <si>
    <t>998991111</t>
  </si>
  <si>
    <t>Presun hmôt pre opravy v objektoch výšky do 25 m</t>
  </si>
  <si>
    <t>99899-1111</t>
  </si>
  <si>
    <t>45.41.10</t>
  </si>
  <si>
    <t xml:space="preserve">9 - OSTATNÉ KONŠTRUKCIE A PRÁCE  spolu: </t>
  </si>
  <si>
    <t xml:space="preserve">PRÁCE A DODÁVKY HSV  spolu: </t>
  </si>
  <si>
    <t>PRÁCE A DODÁVKY PSV</t>
  </si>
  <si>
    <t>72 - ZDRAVOTNO - TECHNICKÉ INŠTALÁCIE</t>
  </si>
  <si>
    <t>721</t>
  </si>
  <si>
    <t>720</t>
  </si>
  <si>
    <t>Zdravotechnika vrátane demontáží (samostatný výkaz)</t>
  </si>
  <si>
    <t>I</t>
  </si>
  <si>
    <t>IK</t>
  </si>
  <si>
    <t xml:space="preserve">72 - ZDRAVOTNO - TECHNICKÉ INŠTALÁCIE  spolu: </t>
  </si>
  <si>
    <t>723 - Vnútorný plynovod</t>
  </si>
  <si>
    <t>723</t>
  </si>
  <si>
    <t>Plynoinštalácia vrátane demontáží (samostatný výkaz)</t>
  </si>
  <si>
    <t xml:space="preserve">723 - Vnútorný plynovod  spolu: </t>
  </si>
  <si>
    <t>73 - ÚSTREDNE VYKUROVANIE</t>
  </si>
  <si>
    <t>731</t>
  </si>
  <si>
    <t>730</t>
  </si>
  <si>
    <t>Vykurovanie vrátane demontáží a komín.vložiek (samostatný výkaz)</t>
  </si>
  <si>
    <t>73</t>
  </si>
  <si>
    <t xml:space="preserve">73 - ÚSTREDNE VYKUROVANIE  spolu: </t>
  </si>
  <si>
    <t xml:space="preserve">PRÁCE A DODÁVKY PSV  spolu: </t>
  </si>
  <si>
    <t>PRÁCE A DODÁVKY M</t>
  </si>
  <si>
    <t>M36 - 165 Montáž prevádz., merac. a regulač. zar.</t>
  </si>
  <si>
    <t>936</t>
  </si>
  <si>
    <t>360</t>
  </si>
  <si>
    <t>Meranie a regulácia (samostatný výkaz)</t>
  </si>
  <si>
    <t>M</t>
  </si>
  <si>
    <t>36002</t>
  </si>
  <si>
    <t>MK</t>
  </si>
  <si>
    <t xml:space="preserve">M36 - 165 Montáž prevádz., merac. a regulač. zar.  spolu: </t>
  </si>
  <si>
    <t xml:space="preserve">PRÁCE A DODÁVKY M  spolu: </t>
  </si>
  <si>
    <t>Za rozpočet celkom</t>
  </si>
  <si>
    <t>PRE MATERIÁLY A PRVKY, KDE JE UVEDENÝ OBCHODNÝ NÁZOV JE MOŽNÉ POUŽIŤ EKVIVALENT S ROVNAKÝMI ALEBO LEPŠÍM TECHNICKÝMI PARAMETRAMI</t>
  </si>
  <si>
    <t xml:space="preserve">ROZPOČET  </t>
  </si>
  <si>
    <t>Stavba:   REKONŠTRUKCIA DOMOVA MLÁDEŽE</t>
  </si>
  <si>
    <t>Objekt:   SO 02 Kotolňa v budove riaditeľstva SOŠ</t>
  </si>
  <si>
    <t xml:space="preserve">Objednávateľ:   </t>
  </si>
  <si>
    <t xml:space="preserve">Zhotoviteľ:   </t>
  </si>
  <si>
    <t xml:space="preserve">Spracoval:   </t>
  </si>
  <si>
    <t>Miesto:  KEŽMAROK</t>
  </si>
  <si>
    <t>Dátum:   15. 2. 2026</t>
  </si>
  <si>
    <t>Č.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</si>
  <si>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</si>
  <si>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</si>
  <si>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</si>
  <si>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</si>
  <si>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</si>
  <si>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</si>
  <si>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</si>
  <si>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</si>
  <si>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</si>
  <si>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</si>
  <si>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</si>
  <si>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</si>
  <si>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</si>
  <si>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</si>
  <si>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PSV</t>
  </si>
  <si>
    <t xml:space="preserve">Práce a dodávky PSV   </t>
  </si>
  <si>
    <t>713</t>
  </si>
  <si>
    <t xml:space="preserve">Izolácie tepelné   </t>
  </si>
  <si>
    <t>713311221.S</t>
  </si>
  <si>
    <t xml:space="preserve">Montáž izolácie tepelnej telies pásmi, rohožami s Al fóliou pripevnenými, plôch tvarovaných, jednovrstvová   </t>
  </si>
  <si>
    <t>283320004400</t>
  </si>
  <si>
    <t xml:space="preserve">Izolačný pás ARMAFLEX ACe hr. 19 mm, š. 1 m, AZ FLEX   </t>
  </si>
  <si>
    <t>713482111.S</t>
  </si>
  <si>
    <t xml:space="preserve">Montáž trubíc z PE, hr.do 13 mm,vnút.priemer do 38 mm   </t>
  </si>
  <si>
    <t>m</t>
  </si>
  <si>
    <t>283310002900</t>
  </si>
  <si>
    <t xml:space="preserve">Izolačná PE trubica TUBOLIT DG 22x13 mm (d potrubia x hr. izolácie), nadrezaná, AZ FLEX   </t>
  </si>
  <si>
    <t>713482132.S</t>
  </si>
  <si>
    <t xml:space="preserve">Montáž trubíc z PE, hr.50 mm,vnút.priemer 39-70 mm   </t>
  </si>
  <si>
    <t>32042</t>
  </si>
  <si>
    <t xml:space="preserve">Potrubné puzdro ROCKWOOL 800 s hr. izolácie 40 mm, DN 48, pre izoláciu rozvodov tepla, ROCKWOOL   </t>
  </si>
  <si>
    <t>713482153.S</t>
  </si>
  <si>
    <t xml:space="preserve">Montáž trubíc z EPDM, hr.do 100,vnút.priemer 74-98 mm   </t>
  </si>
  <si>
    <t>27687</t>
  </si>
  <si>
    <t xml:space="preserve">Potrubné puzdro ROCKWOOL 800 s hr. izolácie 70 mm, DN 70, pre izoláciu rozvodov tepla, ROCKWOOL   </t>
  </si>
  <si>
    <t>267046</t>
  </si>
  <si>
    <t xml:space="preserve">Potrubné puzdro ROCKWOOL 800 s hr. izolácie 80 mm, DN 89, pre izoláciu rozvodov tepla, ROCKWOOL   </t>
  </si>
  <si>
    <t>998713201.S</t>
  </si>
  <si>
    <t xml:space="preserve">Presun hmôt pre izolácie tepelné v objektoch výšky do 6 m   </t>
  </si>
  <si>
    <t xml:space="preserve">Ústredné kúrenie, kotolne   </t>
  </si>
  <si>
    <t>731161020.S</t>
  </si>
  <si>
    <t xml:space="preserve">Montáž plynového kotla stacionárneho kondenzačného 201-300 kW   </t>
  </si>
  <si>
    <t>ks</t>
  </si>
  <si>
    <t>7018 424</t>
  </si>
  <si>
    <t xml:space="preserve">1 - STACIONÁRNY PLYNOVÝ KONDENZAČNÝ KOTOL HOVAL ULTRAGAS 2 300, Qt= 62-283 kW, P= 42/260 W, U= 230V, MAX. HOD. POTREBA ZP 30,4 m3/h, TLAK ZP 2,0 kPa, OBJ. Č. 7018 424   </t>
  </si>
  <si>
    <t>6054 792</t>
  </si>
  <si>
    <t xml:space="preserve">+ NEUTRALIZAČNÝ BOX HNB-0400 ODVOD KONDENZÁTU DO NIŽŠIE POLOŽENÉHO ODPADU, OBJ. Č. 6054 792   </t>
  </si>
  <si>
    <t>6034 571</t>
  </si>
  <si>
    <t xml:space="preserve">+ ROZŠIRUJÚCI MODUL TTE-FE-HK, OBJ. Č. 6034 571   </t>
  </si>
  <si>
    <t>--</t>
  </si>
  <si>
    <t xml:space="preserve">Doprava, montáž a revízna správa   </t>
  </si>
  <si>
    <t>CP Komeko</t>
  </si>
  <si>
    <t xml:space="preserve">Komínová vložka "UNI" DN 200 H=17m   </t>
  </si>
  <si>
    <t>998731201.S</t>
  </si>
  <si>
    <t xml:space="preserve">Presun hmôt pre kotolne umiestnené vo výške (hĺbke) do 6 m   </t>
  </si>
  <si>
    <t>732</t>
  </si>
  <si>
    <t xml:space="preserve">Ústredné kúrenie, strojovne   </t>
  </si>
  <si>
    <t>--1</t>
  </si>
  <si>
    <t xml:space="preserve">Demontáž jestvujúceho zabezpečovacieho zariadenia Sobwater VDZ4   </t>
  </si>
  <si>
    <t>--2</t>
  </si>
  <si>
    <t xml:space="preserve">Montáž jestvujúceho zabezpečovacieho zariadenia Sobwater VDZ4   </t>
  </si>
  <si>
    <t>-</t>
  </si>
  <si>
    <t xml:space="preserve">Komplex.skušky na tesnosť, dilatačné a funkčné, doregul.systému ÚK,zaučenie obsluhy investora   </t>
  </si>
  <si>
    <t>hod.</t>
  </si>
  <si>
    <t>732111404.S</t>
  </si>
  <si>
    <t xml:space="preserve">Montáž rozdeľovača a zberača DN 150 mm   </t>
  </si>
  <si>
    <t>733121135.RZ</t>
  </si>
  <si>
    <t xml:space="preserve">Potrubie z rúrok hladkých bezšvových nízkotlakových priemer 159/4,5   </t>
  </si>
  <si>
    <t>732331060.S</t>
  </si>
  <si>
    <t xml:space="preserve">Montáž expanznej nádoby tlak 6 barov s membránou 300 l   </t>
  </si>
  <si>
    <t>484630007100</t>
  </si>
  <si>
    <t xml:space="preserve">Nádoba expanzná s membránou typ N 300 l, D 634 mm, v 1090 mm, pripojenie R 1", 6 bar, šedá, REFLEX   </t>
  </si>
  <si>
    <t>732199100.S</t>
  </si>
  <si>
    <t xml:space="preserve">Montáž orientačného štítka   </t>
  </si>
  <si>
    <t>súb.</t>
  </si>
  <si>
    <t>548230000900.S</t>
  </si>
  <si>
    <t xml:space="preserve">Štítok smaltovaný do 5 písmen, lxv 100x150 mm   </t>
  </si>
  <si>
    <t>732219225.S</t>
  </si>
  <si>
    <t xml:space="preserve">Montáž zásobníkového ohrievača vody pre ohrev pitnej vody v spojení s kotlami objem 750-1000 l   </t>
  </si>
  <si>
    <t>7018 052</t>
  </si>
  <si>
    <t xml:space="preserve">3 - ZÁSOBNÍKOVÝ OHRIEVAČ HOVAL COMBIVAL ESSR 1000, V= 950 litr., F= 9,15 m2, OBJ. Č. 7018 052   </t>
  </si>
  <si>
    <t>732331911.S</t>
  </si>
  <si>
    <t xml:space="preserve">Zmäkčovacie zariadenie doplňovanej vody s dvoma trubicovými filtrami, do 8 bar/40st.C   </t>
  </si>
  <si>
    <t>9125661</t>
  </si>
  <si>
    <t xml:space="preserve">Reflex Fillsoft II, zariadenie na zmäkčovanie vody pre vykurovacie a chlad. syst.   </t>
  </si>
  <si>
    <t>732331920.S</t>
  </si>
  <si>
    <t xml:space="preserve">Automatické doplňovanie a kontrola tlaku vody bez čerpadla, do 10 bar/90st.C   </t>
  </si>
  <si>
    <t>6811500</t>
  </si>
  <si>
    <t xml:space="preserve">Reflex Fillcontrol, compact Kontrolované doplňovanie so systémovým oddeľovačom   </t>
  </si>
  <si>
    <t>732331929.S</t>
  </si>
  <si>
    <t xml:space="preserve">Automatické doplňovanie a kontrola tlaku vody. Uvedenie do prevádzky autorizovaným srvisom   </t>
  </si>
  <si>
    <t>732429111.S</t>
  </si>
  <si>
    <t xml:space="preserve">Montáž čerpadla (do potrubia) obehového špirálového DN 25   </t>
  </si>
  <si>
    <t>97924252</t>
  </si>
  <si>
    <t xml:space="preserve">MAGNA3 25-100 180 1x230V 50Hz PN16   </t>
  </si>
  <si>
    <t>998732201.S</t>
  </si>
  <si>
    <t xml:space="preserve">Presun hmôt pre strojovne v objektoch výšky do 6 m   </t>
  </si>
  <si>
    <t>733</t>
  </si>
  <si>
    <t xml:space="preserve">Ústredné kúrenie - rozvodné potrubie   </t>
  </si>
  <si>
    <t>733111103.S</t>
  </si>
  <si>
    <t xml:space="preserve">Potrubie z rúrok závitových oceľových bezšvových bežných nízkotlakových DN 15   </t>
  </si>
  <si>
    <t>733111107.S</t>
  </si>
  <si>
    <t xml:space="preserve">Potrubie z rúrok závitových oceľových bezšvových bežných nízkotlakových DN 40   </t>
  </si>
  <si>
    <t>733121121.S</t>
  </si>
  <si>
    <t xml:space="preserve">Potrubie z rúrok hladkých bezšvových nízkotlakových priemer 70/3,6   </t>
  </si>
  <si>
    <t>733121125.S</t>
  </si>
  <si>
    <t xml:space="preserve">Potrubie z rúrok hladkých bezšvových nízkotlakových priemer 89/3,6   </t>
  </si>
  <si>
    <t>733121128.S</t>
  </si>
  <si>
    <t xml:space="preserve">Potrubie z rúrok hladkých bezšvových nízkotlakových priemer 108/4,0   </t>
  </si>
  <si>
    <t>733121132.S</t>
  </si>
  <si>
    <t xml:space="preserve">Potrubie z rúrok hladkých bezšvových nízkotlakových priemer 133/4,5   </t>
  </si>
  <si>
    <t>733124115.S</t>
  </si>
  <si>
    <t xml:space="preserve">Zhotovenie rúrkového prechodu z rúrok hladkých kovaním 40/25   </t>
  </si>
  <si>
    <t>733124118.S</t>
  </si>
  <si>
    <t xml:space="preserve">Zhotovenie rúrkového prechodu z rúrok hladkých kovaním 65/25   </t>
  </si>
  <si>
    <t>733124126.S</t>
  </si>
  <si>
    <t xml:space="preserve">Zhotovenie rúrkového prechodu z rúrok hladkých kovaním 100/80   </t>
  </si>
  <si>
    <t>733190107.S</t>
  </si>
  <si>
    <t xml:space="preserve">Tlaková skúška potrubia z oceľových rúrok závitových   </t>
  </si>
  <si>
    <t>733190217.S</t>
  </si>
  <si>
    <t xml:space="preserve">Tlaková skúška potrubia z oceľových rúrok do priemeru 89/5   </t>
  </si>
  <si>
    <t>998733201.S</t>
  </si>
  <si>
    <t xml:space="preserve">Presun hmôt pre rozvody potrubia v objektoch výšky do 6 m   </t>
  </si>
  <si>
    <t>734</t>
  </si>
  <si>
    <t xml:space="preserve">Ústredné kúrenie - armatúry   </t>
  </si>
  <si>
    <t>734109215.S</t>
  </si>
  <si>
    <t xml:space="preserve">Montáž armatúry prírubovej s dvomi prírubami PN 1,6 DN 65   </t>
  </si>
  <si>
    <t>1421902</t>
  </si>
  <si>
    <t xml:space="preserve">HERZ Klapka DN 65, uzatváracia a regulačná, s pákou, montáž medzi dve príruby, BA manuálny pohon PN 16   </t>
  </si>
  <si>
    <t>734109216.S</t>
  </si>
  <si>
    <t xml:space="preserve">Montáž armatúry prírubovej s dvomi prírubami PN 1,6 DN 80   </t>
  </si>
  <si>
    <t>1421903</t>
  </si>
  <si>
    <t xml:space="preserve">HERZ Klapka DN 80, uzatváracia a regulačná, s pákou, montáž medzi dve príruby, BA manuálny pohon PN 16   </t>
  </si>
  <si>
    <t>734173214.S</t>
  </si>
  <si>
    <t xml:space="preserve">Prírubový spoj PN 0,6/I, 200 °C DN 50   </t>
  </si>
  <si>
    <t>734192010.S</t>
  </si>
  <si>
    <t xml:space="preserve">Montáž medziprírubovej uzatváracej klapky DN 40   </t>
  </si>
  <si>
    <t>1011761640</t>
  </si>
  <si>
    <t xml:space="preserve">Spätná klapka prírubová liatinová L10 117-616, DN40   </t>
  </si>
  <si>
    <t>734192020.S</t>
  </si>
  <si>
    <t xml:space="preserve">Montáž medziprírubovej uzatváracej klapky DN 65   </t>
  </si>
  <si>
    <t>D6031065</t>
  </si>
  <si>
    <t xml:space="preserve">Medziprírubová motýľová spätná klapka - séria D6 - DN 65; L=46mm; -10 °C až +100 °C, BRA.D6.031   </t>
  </si>
  <si>
    <t>734209101.S</t>
  </si>
  <si>
    <t xml:space="preserve">Montáž závitovej armatúry s 1 závitom do G 1/2   </t>
  </si>
  <si>
    <t>551210036400</t>
  </si>
  <si>
    <t xml:space="preserve">Vypúšťací kohút typ IVR 104, 3/8”   </t>
  </si>
  <si>
    <t>1251201</t>
  </si>
  <si>
    <t xml:space="preserve">HERZ Kohút guľový DN 15, s hadicovou prípojkou a vonkajšou maticou 1/2, PN 12,5   </t>
  </si>
  <si>
    <t>734209104.S</t>
  </si>
  <si>
    <t xml:space="preserve">Montáž závitovej armatúry s 1 závitom G 3/4   </t>
  </si>
  <si>
    <t>1251202</t>
  </si>
  <si>
    <t xml:space="preserve">HERZ Kohút guľový DN 20, s hadicovou prípojkou a vonkajšou maticou 1/2, PN 12,5   </t>
  </si>
  <si>
    <t>734213250.S</t>
  </si>
  <si>
    <t xml:space="preserve">Montáž ventilu odvzdušňovacieho závitového automatického G 1/2   </t>
  </si>
  <si>
    <t>1263001</t>
  </si>
  <si>
    <t xml:space="preserve">HERZ Privzdušňovací a odvzdušňovací ventil so spätným ventilom, PN 8, DN 15, teleso z kujnej mosadze, tesnenie EPDM   </t>
  </si>
  <si>
    <t>734223050.S</t>
  </si>
  <si>
    <t xml:space="preserve">Montáž ventilu závitového regulačného nad  G 2 stupačkového   </t>
  </si>
  <si>
    <t>1421707</t>
  </si>
  <si>
    <t xml:space="preserve">HERZ Ventil STRÖMAX-GM 2013 DN 65, priamy,  vyvažovací, s meracími ventilčekmi pre meranie tlakovej diferencie, 2 vrty 3/8 uzatvorené uzávermi, hrdlo x hrdlo   </t>
  </si>
  <si>
    <t>734224006.S</t>
  </si>
  <si>
    <t xml:space="preserve">Montáž guľového kohúta závitového G 1/2   </t>
  </si>
  <si>
    <t>1220101</t>
  </si>
  <si>
    <t xml:space="preserve">HERZ Kohút guľový  "MODUL" DN 15, PN 25, s pákovým ovládačom (Silumin), 2 x vnútorný závit, teleso s kovanej mosadze, poniklované   </t>
  </si>
  <si>
    <t>734224018.S</t>
  </si>
  <si>
    <t xml:space="preserve">Montáž guľového kohúta závitového G 6/4   </t>
  </si>
  <si>
    <t>1220105</t>
  </si>
  <si>
    <t xml:space="preserve">HERZ Kohút guľový  "MODUL" DN 40, PN 25, s pákovým ovládačom (Silumin), 2 x vnútorný závit, teleso s kovanej mosadze, poniklované   </t>
  </si>
  <si>
    <t>6830400</t>
  </si>
  <si>
    <t xml:space="preserve">MK 6/4", guľový kohút so zaistením   </t>
  </si>
  <si>
    <t>734252140.S</t>
  </si>
  <si>
    <t xml:space="preserve">Montáž ventilu poistného rohového G 5/4   </t>
  </si>
  <si>
    <t>27037</t>
  </si>
  <si>
    <t xml:space="preserve">Prescor 1 1/4” × 1 1/2”, 4 bar   </t>
  </si>
  <si>
    <t>734291360.S</t>
  </si>
  <si>
    <t xml:space="preserve">Montáž filtra závitového G 1 1/2   </t>
  </si>
  <si>
    <t>1266205</t>
  </si>
  <si>
    <t xml:space="preserve">HERZ Filter na úžitkovú vodu, DN 40, PN 16   </t>
  </si>
  <si>
    <t>734291380.S</t>
  </si>
  <si>
    <t xml:space="preserve">Montáž filtra závitového G 2 1/2   </t>
  </si>
  <si>
    <t>1411117</t>
  </si>
  <si>
    <t xml:space="preserve">HERZ Filter DN 65, veľkosť oka sieťoviny 0,75 mm, hrdlo x hrdlo   </t>
  </si>
  <si>
    <t>734412260</t>
  </si>
  <si>
    <t xml:space="preserve">Montáž teplomeru technického axiálneho   </t>
  </si>
  <si>
    <t>388320002300</t>
  </si>
  <si>
    <t xml:space="preserve">TEPLOMER PRIAMY TECHNICKY S OCHRANNÝM PUZDROM, ROZSAH 0-120 °C, IVAR   </t>
  </si>
  <si>
    <t>734424140</t>
  </si>
  <si>
    <t xml:space="preserve">Montáž manometra   </t>
  </si>
  <si>
    <t>388430004000</t>
  </si>
  <si>
    <t xml:space="preserve">MANOMETER ROZSAH 0-600 kPa UPEVNENÝ NA KONDEZNZAČNEJ ZAHNUTEJ SMYČKE STN 13 7531.1 A TLAKOMEROVOM SKUŠOBNOM KOHÚTE STN 13 7513.5   </t>
  </si>
  <si>
    <t>734494121</t>
  </si>
  <si>
    <t xml:space="preserve">Návarok s metrickým závitom akosť mat.11 416.1 M 20x1, 5 dĺžky do 220 mm   </t>
  </si>
  <si>
    <t>998734201.S</t>
  </si>
  <si>
    <t xml:space="preserve">Presun hmôt pre armatúry v objektoch výšky do 6 m   </t>
  </si>
  <si>
    <t>767</t>
  </si>
  <si>
    <t xml:space="preserve">Konštrukcie doplnkové kovové   </t>
  </si>
  <si>
    <t>767995101</t>
  </si>
  <si>
    <t xml:space="preserve">Montáž ostatných atypických kovových stavebných doplnkových konštrukcií   </t>
  </si>
  <si>
    <t>kg</t>
  </si>
  <si>
    <t>----------</t>
  </si>
  <si>
    <t xml:space="preserve">Doplnkové stavebné konšt.   </t>
  </si>
  <si>
    <t>998767201</t>
  </si>
  <si>
    <t xml:space="preserve">Presun hmôt pre kovové stavebné doplnkové konštrukcie v objektoch výšky do 6 m   </t>
  </si>
  <si>
    <t>783</t>
  </si>
  <si>
    <t xml:space="preserve">Nátery   </t>
  </si>
  <si>
    <t>783424140.S</t>
  </si>
  <si>
    <t xml:space="preserve">Nátery kov.potr.a armatúr syntetické potrubie do DN 50 mm dvojnás. so základným náterom - 105µm   </t>
  </si>
  <si>
    <t>783424340.S</t>
  </si>
  <si>
    <t xml:space="preserve">Nátery kov.potr.a armatúr syntetické potrubie do DN 50 mm dvojnás. 1x email a základný náter - 140µm   </t>
  </si>
  <si>
    <t>783425150.S</t>
  </si>
  <si>
    <t xml:space="preserve">Nátery kov.potr.a armatúr syntetické potrubie do DN 100 mm dvojnásobné so základným náterom - 105µm   </t>
  </si>
  <si>
    <t>783425350.S</t>
  </si>
  <si>
    <t xml:space="preserve">Nátery kov.potr.a armatúr syntetické potrubie do DN 100 mm dvojnás. 1x email a základný náter - 140µm   </t>
  </si>
  <si>
    <t>783426360.S</t>
  </si>
  <si>
    <t xml:space="preserve">Nátery kov.potr.a armatúr syntetické do DN 150 mm farby bielej dvojnás. 1x email a základným náterom   </t>
  </si>
  <si>
    <t xml:space="preserve">Celkom   </t>
  </si>
  <si>
    <t>0</t>
  </si>
  <si>
    <t>Stavba:</t>
  </si>
  <si>
    <t>Objekt:</t>
  </si>
  <si>
    <t>Dátum:</t>
  </si>
  <si>
    <t>Objednávateľ:</t>
  </si>
  <si>
    <t>Zhotoviteľ:</t>
  </si>
  <si>
    <t>Projektant:</t>
  </si>
  <si>
    <t>Spracovateľ:</t>
  </si>
  <si>
    <t>znížená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</si>
  <si>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</si>
  <si>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</si>
  <si>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</si>
  <si>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</si>
  <si>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</si>
  <si>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</si>
  <si>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 Zemné práce</t>
  </si>
  <si>
    <t xml:space="preserve">    4 - Vodorovné konštrukcie</t>
  </si>
  <si>
    <t xml:space="preserve">    6 - Úpravy povrchov, podlahy, osadenie</t>
  </si>
  <si>
    <t xml:space="preserve">    8 - Rúrové vedenie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</si>
  <si>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</si>
  <si>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</si>
  <si>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</si>
  <si>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</si>
  <si>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713 - Izolácie tepelné</t>
  </si>
  <si>
    <t xml:space="preserve">    721 - Zdravotech. vnútorná kanalizácia</t>
  </si>
  <si>
    <t xml:space="preserve">    722 - Zdravotechnika - vnútorný vodovod</t>
  </si>
  <si>
    <t xml:space="preserve">    724 - Zdravotechnika - strojné vybavenie</t>
  </si>
  <si>
    <t xml:space="preserve">    725 - Zdravotechnika - zariaď. predmety</t>
  </si>
  <si>
    <t xml:space="preserve">    767 - Konštrukcie doplnkové kovové</t>
  </si>
  <si>
    <t>ROZPOČET</t>
  </si>
  <si>
    <t>PČ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</si>
  <si>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</si>
  <si>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</si>
  <si>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</si>
  <si>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</si>
  <si>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</si>
  <si>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</si>
  <si>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</si>
  <si>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</si>
  <si>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Práce a dodávky PSV</t>
  </si>
  <si>
    <t>ROZPOCET</t>
  </si>
  <si>
    <t>Izolácie tepelné</t>
  </si>
  <si>
    <t>K</t>
  </si>
  <si>
    <t>713482121.S</t>
  </si>
  <si>
    <t>Montáž trubíc z PE, hr.15-20 mm,vnút.priemer do 38 mm</t>
  </si>
  <si>
    <t>16</t>
  </si>
  <si>
    <t>681152093</t>
  </si>
  <si>
    <t>283310002800.S</t>
  </si>
  <si>
    <t>Izolačná PE trubica dxhr. 22x13 mm, nadrezaná, na izolovanie rozvodov vody, kúrenia, zdravotechniky</t>
  </si>
  <si>
    <t>-715143972</t>
  </si>
  <si>
    <t>283310004000.S</t>
  </si>
  <si>
    <t>Izolačná PE trubica dxhr. 64x13 mm, nadrezaná, na izolovanie rozvodov vody, kúrenia, zdravotechniky</t>
  </si>
  <si>
    <t>929074873</t>
  </si>
  <si>
    <t>283310005000.S</t>
  </si>
  <si>
    <t>Izolačná PE trubica dxhr. 42x20mm, nadrezaná, na izolovanie rozvodov vody, kúrenia, zdravotechniky</t>
  </si>
  <si>
    <t>283310005400.S</t>
  </si>
  <si>
    <t>Izolačná PE trubica dxhr. 64x20mm, nadrezaná, na izolovanie rozvodov vody, kúrenia, zdravotechniky</t>
  </si>
  <si>
    <t>998713101.S</t>
  </si>
  <si>
    <t>Presun hmôt pre izolácie tepelné v objektoch výšky do 6 m</t>
  </si>
  <si>
    <t>-1177820026</t>
  </si>
  <si>
    <t>722</t>
  </si>
  <si>
    <t>Zdravotechnika - vnútorný vodovod</t>
  </si>
  <si>
    <t>722161018.S</t>
  </si>
  <si>
    <t>Vodovodné potrubie z nerezových rúrok spájaných lisovaním D 64 mm</t>
  </si>
  <si>
    <t>722171132.S</t>
  </si>
  <si>
    <t>Potrubie plasthliníkové D 20 mm</t>
  </si>
  <si>
    <t>-305136852</t>
  </si>
  <si>
    <t>722171135.S</t>
  </si>
  <si>
    <t>Potrubie plasthliníkové D 40 mm</t>
  </si>
  <si>
    <t>-511681315</t>
  </si>
  <si>
    <t>722171137.S</t>
  </si>
  <si>
    <t>Potrubie plasthliníkové D 63 mm</t>
  </si>
  <si>
    <t>722221010</t>
  </si>
  <si>
    <t>Montáž guľového kohúta závitového priameho pre vodu G 1/2</t>
  </si>
  <si>
    <t>551110013700</t>
  </si>
  <si>
    <t>Guľový uzáver pre vodu Perfecta, 1/2" FF, páčka, niklovaná mosadz, IVAR</t>
  </si>
  <si>
    <t>722221025.S</t>
  </si>
  <si>
    <t>Montáž guľového kohúta závitového priameho pre vodu G 5/4</t>
  </si>
  <si>
    <t>-519357867</t>
  </si>
  <si>
    <t>551110005200.S</t>
  </si>
  <si>
    <t>Guľový uzáver pre vodu 5/4", niklovaná mosadz</t>
  </si>
  <si>
    <t>32</t>
  </si>
  <si>
    <t>845411379</t>
  </si>
  <si>
    <t>722221035.S</t>
  </si>
  <si>
    <t>Montáž guľového kohúta závitového priameho pre vodu G 2</t>
  </si>
  <si>
    <t>257695219</t>
  </si>
  <si>
    <t>551110006000.S</t>
  </si>
  <si>
    <t>Guľový uzáver pre vodu 2", niklovaná mosadz</t>
  </si>
  <si>
    <t>-1617262909</t>
  </si>
  <si>
    <t>722221081.S</t>
  </si>
  <si>
    <t>Montáž guľového kohúta vypúšťacieho závitového G 1/2</t>
  </si>
  <si>
    <t>-205938333</t>
  </si>
  <si>
    <t>551110011100.S</t>
  </si>
  <si>
    <t>Guľový uzáver vypúšťací s páčkou, 1/2" M, mosadz</t>
  </si>
  <si>
    <t>-198315520</t>
  </si>
  <si>
    <t>722221170</t>
  </si>
  <si>
    <t>Montáž poistného ventilu závitového pre vodu G 5/4</t>
  </si>
  <si>
    <t>1295855267</t>
  </si>
  <si>
    <t>551210021200</t>
  </si>
  <si>
    <t>Ventil poistný, 5/4x3 bar, armatúry pre uzavreté systémy, GIACOMINI</t>
  </si>
  <si>
    <t>722221265</t>
  </si>
  <si>
    <t>Montáž spätného ventilu závitového G 2</t>
  </si>
  <si>
    <t>551110016400</t>
  </si>
  <si>
    <t>Spätný ventil kontrolovateľný, 2" FF, PN 16, mosadz, disk plast IVAR</t>
  </si>
  <si>
    <t>722221280</t>
  </si>
  <si>
    <t>Montáž filtra závitového G 5/4</t>
  </si>
  <si>
    <t>575127070</t>
  </si>
  <si>
    <t>551110016700</t>
  </si>
  <si>
    <t>Filter 20", 5/4" F, pre filtrovanie mechanických nečistôt z pitnej vody, IVAR</t>
  </si>
  <si>
    <t>-684941309</t>
  </si>
  <si>
    <t>Montáž filtra závitového G 2</t>
  </si>
  <si>
    <t>Filter závitový nerez - pre série BRA.10.000 - 2"; L=140mm; PTFE</t>
  </si>
  <si>
    <t>549517269</t>
  </si>
  <si>
    <t>722221175.S</t>
  </si>
  <si>
    <t>Montáž vodomeru závitového jednovtokového suchobežného horizontálny 6/4"</t>
  </si>
  <si>
    <t>766356831</t>
  </si>
  <si>
    <t>551210022000</t>
  </si>
  <si>
    <t>Vodomer DN40</t>
  </si>
  <si>
    <t>-1506065610</t>
  </si>
  <si>
    <t>722290226</t>
  </si>
  <si>
    <t>Tlaková skúška vodovodného potrubia do DN 50</t>
  </si>
  <si>
    <t>-517586261</t>
  </si>
  <si>
    <t>722290234</t>
  </si>
  <si>
    <t>Prepláchnutie a dezinfekcia vodovodného potrubia do DN 80</t>
  </si>
  <si>
    <t>1085433089</t>
  </si>
  <si>
    <t>998722101.S</t>
  </si>
  <si>
    <t>Presun hmôt pre vnútorný vodovod v objektoch výšky do 6 m</t>
  </si>
  <si>
    <t>858201380</t>
  </si>
  <si>
    <t>724</t>
  </si>
  <si>
    <t>Zdravotechnika - strojné vybavenie</t>
  </si>
  <si>
    <t>724312115.S</t>
  </si>
  <si>
    <t>Montáž cirkulačného čerpadla</t>
  </si>
  <si>
    <t>738002298</t>
  </si>
  <si>
    <t>426110002000</t>
  </si>
  <si>
    <t>Čerpadlo obehové MAGNA1 32-40 F, GRUNDFOS</t>
  </si>
  <si>
    <t>463220121</t>
  </si>
  <si>
    <t>724312125.S</t>
  </si>
  <si>
    <t>Montáž tlakovej nádoby pre pitnú vodu, objem 33 l</t>
  </si>
  <si>
    <t>484620000500.S</t>
  </si>
  <si>
    <t>Nádoba expanzná prietočná s vakom 33 l, D 354 mm, v 468 mm, pripojenie G 3/4", 10 bar</t>
  </si>
  <si>
    <t>551290014200</t>
  </si>
  <si>
    <t>Prietočná armatúra Flowjet 3/4" s guľovým kohútom, príslušenstvo k expanzným nádobám Refix DD, REFLEX</t>
  </si>
  <si>
    <t xml:space="preserve">Montáž tlakomera </t>
  </si>
  <si>
    <t>3884116000</t>
  </si>
  <si>
    <t>Tlakomer deformačný kruhový typ 13353</t>
  </si>
  <si>
    <t>998724101</t>
  </si>
  <si>
    <t>Presun hmôt pre strojné vybavenie v objektoch výšky do 6 m</t>
  </si>
  <si>
    <t>-1816024543</t>
  </si>
  <si>
    <t>HZS</t>
  </si>
  <si>
    <t>Hodinové zúčtovanie a sadzby</t>
  </si>
  <si>
    <t>HZS000113</t>
  </si>
  <si>
    <t>Stavebno montážne práce náročné ucelené - odborné, tvorivé remeselné (Tr3) v rozsahu viac ako 8 hodí, systémová skúška</t>
  </si>
  <si>
    <t>hod</t>
  </si>
  <si>
    <t>HZS000115</t>
  </si>
  <si>
    <t>Odborné práce</t>
  </si>
  <si>
    <t>sub</t>
  </si>
  <si>
    <t>Výmery  a ceny uvedené v tabuľke majú len informatívny charakter. Dodávateľ je povinný si výmery overiť a prípadne opraviť, resp. doplniť chýbajúce položky na základe kontroly priloženej dokumentácie a dopísať pod čiarou tabulky.</t>
  </si>
  <si>
    <t>M - Práce a dodávky M</t>
  </si>
  <si>
    <t xml:space="preserve">    723 - Zdravotechnika - plynovod</t>
  </si>
  <si>
    <t xml:space="preserve">    23-M - Montáže potrubia</t>
  </si>
  <si>
    <t xml:space="preserve">    783 - Dokončovacie práce - nátery</t>
  </si>
  <si>
    <t>HZS - Hodinové zúčtovacie sadzby</t>
  </si>
  <si>
    <t>Práce a dodávky M</t>
  </si>
  <si>
    <t>Zdravotechnika - plynovod</t>
  </si>
  <si>
    <t>723120203.S</t>
  </si>
  <si>
    <t>Potrubie z oceľových rúrok závitových čiernych spájaných zvarovaním - akosť 11 353.0 DN 20</t>
  </si>
  <si>
    <t>-1660557293</t>
  </si>
  <si>
    <t>723120206.S</t>
  </si>
  <si>
    <t>Potrubie z oceľových rúrok závitových čiernych spájaných zvarovaním - akosť 11 353.0 DN 50</t>
  </si>
  <si>
    <t>1482421909</t>
  </si>
  <si>
    <t>723231021.S</t>
  </si>
  <si>
    <t>Montáž guľového uzáveru plynu priameho G 2</t>
  </si>
  <si>
    <t>849797443</t>
  </si>
  <si>
    <t>551340005200.S</t>
  </si>
  <si>
    <t>Guľový uzáver na plyn 2", plnoprietokový s obojstranne predĺženým závitom, niklovaná mosadz</t>
  </si>
  <si>
    <t>-1986986832</t>
  </si>
  <si>
    <t>723231009.S</t>
  </si>
  <si>
    <t>Montáž guľového uzáveru plynu priameho G 3/4</t>
  </si>
  <si>
    <t>551340004800.S</t>
  </si>
  <si>
    <t>Guľový uzáver na plyn 3/4", plnoprietokový s obojstranne predĺženým závitom, niklovaná mosadz</t>
  </si>
  <si>
    <t>734499211</t>
  </si>
  <si>
    <t>TLAKOMER  ∅160, ROZSAH 0-6 kPa,
 TLAKOMERNÝ KOHÚT TROJCESTNÝ 
TLAKOMEROVÁ PRÍPOJKA DN 15, presnosť 1,6%</t>
  </si>
  <si>
    <t>388320004400</t>
  </si>
  <si>
    <t>Návarok priamy M20x1,5 mm - 19 mm</t>
  </si>
  <si>
    <t>551290000100</t>
  </si>
  <si>
    <t>Kondenzačná slučka zahnutá PN 250, k privareniu M20x1,5 mm</t>
  </si>
  <si>
    <t>723229101</t>
  </si>
  <si>
    <t>Montáž armatúry závit.sjedným závitom, kohútik hadicový a iné plynovodné armatúry G 3/8</t>
  </si>
  <si>
    <t>5513442400</t>
  </si>
  <si>
    <t>Kohút pre plynovú inštaláciu priamy s nátrubkom K 800 3/8"</t>
  </si>
  <si>
    <t>551340010200</t>
  </si>
  <si>
    <t>Vzorkovací uzáver plynu rohový MET, d 14 mm, 1/2" F, páčka, niklovaná mosadz, IVAR</t>
  </si>
  <si>
    <t>723190207</t>
  </si>
  <si>
    <t>Prípojka plynovodná z oceľových rúrok závitových čiernych spájaných na závit DN 50</t>
  </si>
  <si>
    <t>806033499</t>
  </si>
  <si>
    <t>723190254</t>
  </si>
  <si>
    <t>Prípojka k strojom a zar. vyvedenie a upevnenie plyn. výpustiek na potrubí nad 15 do DN 50</t>
  </si>
  <si>
    <t>1859436358</t>
  </si>
  <si>
    <t>723260802</t>
  </si>
  <si>
    <t>Demontáž meradla plynu -0,02600t</t>
  </si>
  <si>
    <t>723260803</t>
  </si>
  <si>
    <t>Demontáž prepočítavača</t>
  </si>
  <si>
    <t>723261918</t>
  </si>
  <si>
    <t>Montáž meradla plynu s odvzdušnením a odskúšaním</t>
  </si>
  <si>
    <t>pg00271122000</t>
  </si>
  <si>
    <t>Meradlo plynu</t>
  </si>
  <si>
    <t>Montáž prepočiítavača</t>
  </si>
  <si>
    <t>Prepočítavač</t>
  </si>
  <si>
    <t>998723101.S</t>
  </si>
  <si>
    <t>Presun hmôt pre vnútorný plynovod v objektoch výšky do 6 m</t>
  </si>
  <si>
    <t>2025271140</t>
  </si>
  <si>
    <t>23-M</t>
  </si>
  <si>
    <t>Montáže potrubia</t>
  </si>
  <si>
    <t>230230002</t>
  </si>
  <si>
    <t>Predbežná tlaková skúška vodou DN 80</t>
  </si>
  <si>
    <t>64</t>
  </si>
  <si>
    <t>-939695720</t>
  </si>
  <si>
    <t>230230047</t>
  </si>
  <si>
    <t>Hlavná tlaková skúška vzduchom 4, 0 MPa DN 80</t>
  </si>
  <si>
    <t>-1588644748</t>
  </si>
  <si>
    <t>230230122</t>
  </si>
  <si>
    <t>Príprava na tlakovú skúšku vzduchom a vodou do 4 MPa</t>
  </si>
  <si>
    <t>úsek</t>
  </si>
  <si>
    <t>-235145035</t>
  </si>
  <si>
    <t>230230201</t>
  </si>
  <si>
    <t>Príprava na odstránenie plynu z potrubia dusíkom</t>
  </si>
  <si>
    <t>-1478048928</t>
  </si>
  <si>
    <t>230230212</t>
  </si>
  <si>
    <t>Odstránenie plynu z potrubia dusíkom   DN 80</t>
  </si>
  <si>
    <t>-1171258106</t>
  </si>
  <si>
    <t>230230292</t>
  </si>
  <si>
    <t>Napustenie potrubia  OPZ</t>
  </si>
  <si>
    <t>-264317385</t>
  </si>
  <si>
    <t>230260002</t>
  </si>
  <si>
    <t>Prepojenie plynového potrubia do DN 80</t>
  </si>
  <si>
    <t>-1722241028</t>
  </si>
  <si>
    <t>Konštrukcie doplnkové kovové</t>
  </si>
  <si>
    <t>230050031</t>
  </si>
  <si>
    <t>Montáž doplnkových konštrukcií - z profilov. materiálov</t>
  </si>
  <si>
    <t>1035533481</t>
  </si>
  <si>
    <t>01</t>
  </si>
  <si>
    <t>Kotviace príslušenstvo nosník, podložka, závitová tyč</t>
  </si>
  <si>
    <t>256</t>
  </si>
  <si>
    <t>1639474102</t>
  </si>
  <si>
    <t>230050033</t>
  </si>
  <si>
    <t>Montáž doplnkových konštrukcií - z rúrkových materiálov</t>
  </si>
  <si>
    <t>-1120257642</t>
  </si>
  <si>
    <t>286710007300.S</t>
  </si>
  <si>
    <t>Potrubná objímka pozinkovaná, rozsah upínania, M8, EPDM izolant</t>
  </si>
  <si>
    <t>1689768888</t>
  </si>
  <si>
    <t>998767102.S</t>
  </si>
  <si>
    <t>Presun hmôt pre kovové stavebné doplnkové konštrukcie v objektoch výšky nad 6 do 12 m</t>
  </si>
  <si>
    <t>-1017098100</t>
  </si>
  <si>
    <t>Dokončovacie práce - nátery</t>
  </si>
  <si>
    <t>783421310</t>
  </si>
  <si>
    <t>Nátery kov.potr.a armatúr syntetické farby bielej armatúr do DN 100 mm dvojnás. 1x s emailovaním - 105µm</t>
  </si>
  <si>
    <t>-878059328</t>
  </si>
  <si>
    <t>Hodinové zúčtovacie sadzby</t>
  </si>
  <si>
    <t>Stavebno montážne práce náročné ucelené - odborné, tvorivé remeselné (Tr 3) v rozsahu viac ako 8 hodín, systémová skúška</t>
  </si>
  <si>
    <t>512</t>
  </si>
  <si>
    <t>-1476685085</t>
  </si>
  <si>
    <t>Odborné práce, revízna správa</t>
  </si>
  <si>
    <t>-711731057</t>
  </si>
  <si>
    <t>Typ položky</t>
  </si>
  <si>
    <t>J. cena indexovaná</t>
  </si>
  <si>
    <t>Celková cena</t>
  </si>
  <si>
    <t>HSV</t>
  </si>
  <si>
    <t>341110011400</t>
  </si>
  <si>
    <t>Kábel medený CY 6 mm2</t>
  </si>
  <si>
    <t>341110000100</t>
  </si>
  <si>
    <t>Kábel medený CYKY-O 3x1,5 mm2</t>
  </si>
  <si>
    <t>341110000700</t>
  </si>
  <si>
    <t>Kábel medený CYKY-J 3x1,5 mm2</t>
  </si>
  <si>
    <t>341110000800</t>
  </si>
  <si>
    <t>Kábel medený CYKY-J 3x2,5 mm2</t>
  </si>
  <si>
    <t>341110000900</t>
  </si>
  <si>
    <t>Kábel medený CYKY-J 3x4 mm2</t>
  </si>
  <si>
    <t>341210001400</t>
  </si>
  <si>
    <t>Kábel medený signálny JYTY-O 2x1 mm2</t>
  </si>
  <si>
    <t>345410013000</t>
  </si>
  <si>
    <t>Krabica rozvodná PVC na stenu 6455-11 šxvxh 124x112x50 mm</t>
  </si>
  <si>
    <t>345510004200</t>
  </si>
  <si>
    <t>Jednozásuvka kompletná, s clonkami, s viečkom, IP44 5518A-2999 B biela</t>
  </si>
  <si>
    <t>358210000500</t>
  </si>
  <si>
    <t>Stýkač inštalačný 2P, 25A, 2 NO, cievka 230 V, 1 modul</t>
  </si>
  <si>
    <t>358220007100</t>
  </si>
  <si>
    <t>Istič 1P, charakteristika B, 25 A, 10 kA, 1 modul</t>
  </si>
  <si>
    <t>358220006600</t>
  </si>
  <si>
    <t>Istič 1P, charakteristika B, 6 A, 10 kA, 1 modul</t>
  </si>
  <si>
    <t>358230001000</t>
  </si>
  <si>
    <t>Prúdový chránič s istením 1P+N, charakteristika B, 16 A, 10 kA, 30 mA, typ A, 2 moduly</t>
  </si>
  <si>
    <t>357140000100</t>
  </si>
  <si>
    <t>Rozvádzač nástenný 18 modulov, IP65</t>
  </si>
  <si>
    <t>345750065100</t>
  </si>
  <si>
    <t>Lišta hranatá z PVC, LHD 40X20 mm, KOPOS</t>
  </si>
  <si>
    <t>358220021800</t>
  </si>
  <si>
    <t xml:space="preserve">Modulárny vypínač 1P 32 A </t>
  </si>
  <si>
    <t>354410006200</t>
  </si>
  <si>
    <t>Svorka uzemňovacia Bernard ZSA 16, vrátene pásika</t>
  </si>
  <si>
    <t>283810000400</t>
  </si>
  <si>
    <t>Štítok na označenie káblového vývodu</t>
  </si>
  <si>
    <t>389810000400</t>
  </si>
  <si>
    <t>Jednofázový smart elektromer wifi s IoT (napríklad HDS238-2HA alebo ekvivalent)</t>
  </si>
  <si>
    <t>345710033200</t>
  </si>
  <si>
    <t>Vývodka s PG závitom PG-13.5</t>
  </si>
  <si>
    <t>389510001900</t>
  </si>
  <si>
    <t>Ultrazvukový merač tepla s M-BUS (napríklad SHARKY MT DIEHL)</t>
  </si>
  <si>
    <t>389510002000</t>
  </si>
  <si>
    <t>NB IoT modul pre ultrazvukový merač tepla (napríklad CMI6160)</t>
  </si>
  <si>
    <t>388240000100</t>
  </si>
  <si>
    <t>NB inteligentný bezdrôtový vodomer s IoT</t>
  </si>
  <si>
    <t>388430000100</t>
  </si>
  <si>
    <t>Inteligentný plynomer s IoT (napríklad Gaotek IoT alebo ekvivalent)</t>
  </si>
  <si>
    <t>21-M</t>
  </si>
  <si>
    <t>Elektromontáže</t>
  </si>
  <si>
    <t>210010109</t>
  </si>
  <si>
    <t>Lišta elektroinštalačná z PVC 40x20, uložená pevne, vkladacia</t>
  </si>
  <si>
    <t>210010351</t>
  </si>
  <si>
    <t>Krabicová rozvodka z lisovaného izolantu vrátane ukončenia káblov a zapojenia vodičov typ 6455-11 do 4 m</t>
  </si>
  <si>
    <t>210100002</t>
  </si>
  <si>
    <t>Ukončenie vodičov v rozvádzač. vrátane zapojenia a vodičovej koncovky do 6 mm2</t>
  </si>
  <si>
    <t>210110401</t>
  </si>
  <si>
    <t>Modulárne vypínače 1P do 63 A na DIN lištu</t>
  </si>
  <si>
    <t>210111031</t>
  </si>
  <si>
    <t>Domová zásuvka v krabici pre vonkajšie prostredie 10/16 A 250 V 2P + Z</t>
  </si>
  <si>
    <t>210120401</t>
  </si>
  <si>
    <t>Istič vzduchový jednopólový do 63 A</t>
  </si>
  <si>
    <t>210120414</t>
  </si>
  <si>
    <t>Prúdové chrániče s nadprúdovou ochranou dvojpólové</t>
  </si>
  <si>
    <t>210130101</t>
  </si>
  <si>
    <t>Stýkač dvojpólový na DIN lištu do 25 A</t>
  </si>
  <si>
    <t>210160013</t>
  </si>
  <si>
    <t>Osadenie a zapojenie ultrazvukového merača tepla, vrátane modulu IoT</t>
  </si>
  <si>
    <t>210161010</t>
  </si>
  <si>
    <t>Elektromer jednofázový na priame pripojenie</t>
  </si>
  <si>
    <t>210190141</t>
  </si>
  <si>
    <t>Osadenie káblovej vývodky PG 13,5</t>
  </si>
  <si>
    <t>210192722</t>
  </si>
  <si>
    <t>Označovací štítok pre prístroje -káblový śtítok</t>
  </si>
  <si>
    <t>210193081</t>
  </si>
  <si>
    <t>Domova rozvodnica do 24 M  povrchová montáž</t>
  </si>
  <si>
    <t>210220040</t>
  </si>
  <si>
    <t>Svorka na potrubie "BERNARD" vrátane pásika Cu</t>
  </si>
  <si>
    <t>210290493</t>
  </si>
  <si>
    <t>Výmena istiacich a spínacích prístrojov v rozvádzači na DIN lište do 25 A</t>
  </si>
  <si>
    <t>210411071</t>
  </si>
  <si>
    <t>Montáž snímačov</t>
  </si>
  <si>
    <t>210411162</t>
  </si>
  <si>
    <t>Úprava programu PLC LOGO</t>
  </si>
  <si>
    <t>210800010</t>
  </si>
  <si>
    <t>Vodič medený uložený pevne CYY 450/750 V  6mm2</t>
  </si>
  <si>
    <t>210800146</t>
  </si>
  <si>
    <t>Kábel medený uložený pevne CYKY 450/750 V 3x1,5</t>
  </si>
  <si>
    <t>210800147</t>
  </si>
  <si>
    <t>Kábel medený uložený pevne CYKY 450/750 V 3x2,5</t>
  </si>
  <si>
    <t>210800148</t>
  </si>
  <si>
    <t>Kábel medený uložený pevne CYKY 450/750 V 3x4</t>
  </si>
  <si>
    <t>360420320</t>
  </si>
  <si>
    <t>Zapojenie čerpadla</t>
  </si>
  <si>
    <t>210872120</t>
  </si>
  <si>
    <t>Kábel signálny uložený pevne JYTY 250 V 2x1</t>
  </si>
  <si>
    <t>36-M</t>
  </si>
  <si>
    <t>Montáž prevádzkových, meracích a regulačných zariadení</t>
  </si>
  <si>
    <t>360413002</t>
  </si>
  <si>
    <t>Montáž a zablombovanie vodomeru</t>
  </si>
  <si>
    <t>361440031</t>
  </si>
  <si>
    <t>Montáž plynomeru</t>
  </si>
  <si>
    <t>95-M</t>
  </si>
  <si>
    <t>Revízie</t>
  </si>
  <si>
    <t>950101001</t>
  </si>
  <si>
    <t>Odborná prehliadka a skúška</t>
  </si>
  <si>
    <t>Stavebno montážne práce náročné ucelené - odborné, tvorivé remeselné (Tr. 3) v rozsahu viac ako 8 hodín</t>
  </si>
  <si>
    <t>VRN</t>
  </si>
  <si>
    <t>Vedľajšie rozpočtové náklady</t>
  </si>
  <si>
    <t>000700011</t>
  </si>
  <si>
    <t>Dopravné náklady - mimostavenisková doprava objektivizácia dopravných nákladov materiálov</t>
  </si>
  <si>
    <t>eur</t>
  </si>
  <si>
    <t>Rekonštrukcia Domova mládeže, Kežmarok Aktualizacia 2026</t>
  </si>
  <si>
    <t>SO 02 Kotolňa v budove riaditeľstva SOŠ - časť Zdravotechnika</t>
  </si>
  <si>
    <t>SO 02 Kotolňa v budove riaditeľstva SOŠ - časť Plynoinštalácia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</si>
</sst>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  <numFmt numFmtId="174" formatCode="#,##0.000;\-#,##0.000"/>
    <numFmt numFmtId="175" formatCode="dd\.mm\.yyyy"/>
  </numFmts>
  <fonts count="48">
    <font>
      <sz val="10"/>
      <name val="Arial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7"/>
      <name val="Letter Gothic CE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11"/>
      <color rgb="FFFF0000"/>
      <name val="Calibri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MS Sans Serif"/>
      <charset val="1"/>
    </font>
    <font>
      <b/>
      <sz val="14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9"/>
      <name val="Arial CE"/>
      <family val="2"/>
      <charset val="238"/>
    </font>
    <font>
      <sz val="8"/>
      <name val="Arial CYR"/>
      <charset val="238"/>
    </font>
    <font>
      <b/>
      <sz val="11"/>
      <name val="Arial CE"/>
      <family val="2"/>
      <charset val="238"/>
    </font>
    <font>
      <sz val="8"/>
      <name val="Arial CE"/>
      <family val="2"/>
      <charset val="1"/>
    </font>
    <font>
      <b/>
      <sz val="14"/>
      <name val="Arial CE"/>
      <family val="2"/>
      <charset val="238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color rgb="FF960000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9"/>
      <color rgb="FF969696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8"/>
      <color rgb="FF00336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9"/>
      <color rgb="FF000000"/>
      <name val="Arial CE"/>
      <family val="2"/>
      <charset val="238"/>
    </font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8"/>
      <name val="Arial CE"/>
      <family val="2"/>
      <charset val="238"/>
    </font>
    <font>
      <sz val="8"/>
      <name val="MS Sans Serif"/>
      <charset val="238"/>
    </font>
    <font>
      <b/>
      <sz val="9"/>
      <name val="Arial CE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rgb="FFD2D2D2"/>
        <bgColor rgb="FFC0C0C0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thin">
        <color auto="1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36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7" fillId="0" borderId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  <xf numFmtId="0" fontId="17" fillId="0" borderId="0" applyAlignment="0">
      <alignment vertical="top"/>
      <protection locked="0"/>
    </xf>
    <xf numFmtId="0" fontId="26" fillId="0" borderId="0"/>
    <xf numFmtId="0" fontId="26" fillId="0" borderId="0"/>
    <xf numFmtId="0" fontId="42" fillId="0" borderId="0"/>
  </cellStyleXfs>
  <cellXfs count="297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173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6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73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71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/>
    <xf numFmtId="0" fontId="1" fillId="0" borderId="48" xfId="0" applyFont="1" applyBorder="1" applyAlignment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>
      <alignment horizontal="left"/>
    </xf>
    <xf numFmtId="0" fontId="1" fillId="0" borderId="46" xfId="0" applyFont="1" applyBorder="1" applyAlignment="1">
      <alignment horizontal="right"/>
    </xf>
    <xf numFmtId="49" fontId="1" fillId="0" borderId="48" xfId="0" applyNumberFormat="1" applyFont="1" applyBorder="1" applyAlignment="1">
      <alignment horizontal="left"/>
    </xf>
    <xf numFmtId="0" fontId="1" fillId="0" borderId="48" xfId="0" applyFont="1" applyBorder="1"/>
    <xf numFmtId="0" fontId="1" fillId="0" borderId="48" xfId="0" applyFont="1" applyBorder="1" applyAlignment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/>
    </xf>
    <xf numFmtId="167" fontId="15" fillId="0" borderId="0" xfId="0" applyNumberFormat="1" applyFont="1" applyAlignment="1">
      <alignment vertical="top"/>
    </xf>
    <xf numFmtId="173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left" vertical="top" wrapText="1"/>
    </xf>
    <xf numFmtId="0" fontId="3" fillId="11" borderId="0" xfId="0" applyFont="1" applyFill="1"/>
    <xf numFmtId="0" fontId="1" fillId="11" borderId="0" xfId="0" applyFont="1" applyFill="1"/>
    <xf numFmtId="0" fontId="17" fillId="0" borderId="0" xfId="32" applyAlignment="1">
      <alignment horizontal="left" vertical="top"/>
      <protection locked="0"/>
    </xf>
    <xf numFmtId="0" fontId="19" fillId="0" borderId="0" xfId="32" applyFont="1" applyAlignment="1" applyProtection="1">
      <alignment horizontal="left"/>
    </xf>
    <xf numFmtId="0" fontId="20" fillId="0" borderId="0" xfId="32" applyFont="1" applyAlignment="1" applyProtection="1">
      <alignment horizontal="left"/>
    </xf>
    <xf numFmtId="0" fontId="19" fillId="0" borderId="0" xfId="32" applyFont="1" applyAlignment="1" applyProtection="1">
      <alignment horizontal="left" vertical="center"/>
    </xf>
    <xf numFmtId="0" fontId="21" fillId="0" borderId="0" xfId="32" applyFont="1" applyAlignment="1" applyProtection="1">
      <alignment horizontal="left"/>
    </xf>
    <xf numFmtId="0" fontId="19" fillId="11" borderId="0" xfId="32" applyFont="1" applyFill="1" applyAlignment="1" applyProtection="1">
      <alignment horizontal="left" vertical="center"/>
    </xf>
    <xf numFmtId="0" fontId="19" fillId="11" borderId="0" xfId="32" applyFont="1" applyFill="1" applyAlignment="1" applyProtection="1">
      <alignment horizontal="left"/>
    </xf>
    <xf numFmtId="0" fontId="21" fillId="11" borderId="0" xfId="32" applyFont="1" applyFill="1" applyAlignment="1" applyProtection="1">
      <alignment horizontal="left"/>
    </xf>
    <xf numFmtId="0" fontId="17" fillId="11" borderId="0" xfId="32" applyFill="1" applyAlignment="1">
      <alignment horizontal="left" vertical="top"/>
      <protection locked="0"/>
    </xf>
    <xf numFmtId="0" fontId="22" fillId="0" borderId="0" xfId="32" applyFont="1" applyAlignment="1" applyProtection="1">
      <alignment horizontal="left"/>
    </xf>
    <xf numFmtId="0" fontId="21" fillId="0" borderId="0" xfId="32" applyFont="1" applyAlignment="1" applyProtection="1">
      <alignment horizontal="left" vertical="top" wrapText="1"/>
    </xf>
    <xf numFmtId="174" fontId="21" fillId="0" borderId="0" xfId="32" applyNumberFormat="1" applyFont="1" applyAlignment="1" applyProtection="1">
      <alignment horizontal="right" vertical="top"/>
    </xf>
    <xf numFmtId="37" fontId="17" fillId="0" borderId="0" xfId="32" applyNumberFormat="1" applyAlignment="1">
      <alignment horizontal="center" vertical="top"/>
      <protection locked="0"/>
    </xf>
    <xf numFmtId="0" fontId="17" fillId="0" borderId="0" xfId="32" applyAlignment="1">
      <alignment horizontal="left" vertical="top" wrapText="1"/>
      <protection locked="0"/>
    </xf>
    <xf numFmtId="174" fontId="17" fillId="0" borderId="0" xfId="32" applyNumberFormat="1" applyAlignment="1">
      <alignment horizontal="right" vertical="top"/>
      <protection locked="0"/>
    </xf>
    <xf numFmtId="0" fontId="26" fillId="0" borderId="0" xfId="33"/>
    <xf numFmtId="0" fontId="26" fillId="0" borderId="0" xfId="33" applyAlignment="1">
      <alignment horizontal="left" vertical="center"/>
    </xf>
    <xf numFmtId="0" fontId="27" fillId="0" borderId="0" xfId="33" applyFont="1" applyAlignment="1">
      <alignment horizontal="left" vertical="center"/>
    </xf>
    <xf numFmtId="0" fontId="28" fillId="0" borderId="0" xfId="33" applyFont="1" applyAlignment="1">
      <alignment horizontal="left" vertical="center"/>
    </xf>
    <xf numFmtId="0" fontId="26" fillId="0" borderId="57" xfId="33" applyBorder="1" applyAlignment="1">
      <alignment vertical="center"/>
    </xf>
    <xf numFmtId="0" fontId="26" fillId="0" borderId="0" xfId="33" applyAlignment="1">
      <alignment vertical="center"/>
    </xf>
    <xf numFmtId="0" fontId="29" fillId="0" borderId="0" xfId="33" applyFont="1" applyAlignment="1">
      <alignment horizontal="left" vertical="center"/>
    </xf>
    <xf numFmtId="175" fontId="29" fillId="0" borderId="0" xfId="33" applyNumberFormat="1" applyFont="1" applyAlignment="1">
      <alignment horizontal="left" vertical="center"/>
    </xf>
    <xf numFmtId="0" fontId="26" fillId="0" borderId="58" xfId="33" applyBorder="1" applyAlignment="1">
      <alignment vertical="center"/>
    </xf>
    <xf numFmtId="173" fontId="31" fillId="0" borderId="0" xfId="33" applyNumberFormat="1" applyFont="1" applyAlignment="1">
      <alignment vertical="center"/>
    </xf>
    <xf numFmtId="0" fontId="26" fillId="13" borderId="0" xfId="33" applyFill="1" applyAlignment="1">
      <alignment vertical="center"/>
    </xf>
    <xf numFmtId="0" fontId="26" fillId="0" borderId="59" xfId="33" applyBorder="1" applyAlignment="1">
      <alignment vertical="center"/>
    </xf>
    <xf numFmtId="0" fontId="26" fillId="0" borderId="60" xfId="33" applyBorder="1" applyAlignment="1">
      <alignment vertical="center"/>
    </xf>
    <xf numFmtId="0" fontId="26" fillId="0" borderId="55" xfId="33" applyBorder="1" applyAlignment="1">
      <alignment vertical="center"/>
    </xf>
    <xf numFmtId="0" fontId="26" fillId="0" borderId="56" xfId="33" applyBorder="1" applyAlignment="1">
      <alignment vertical="center"/>
    </xf>
    <xf numFmtId="0" fontId="29" fillId="0" borderId="0" xfId="33" applyFont="1" applyAlignment="1">
      <alignment horizontal="left" vertical="center" wrapText="1"/>
    </xf>
    <xf numFmtId="0" fontId="23" fillId="13" borderId="0" xfId="33" applyFont="1" applyFill="1" applyAlignment="1">
      <alignment horizontal="left" vertical="center"/>
    </xf>
    <xf numFmtId="0" fontId="23" fillId="13" borderId="0" xfId="33" applyFont="1" applyFill="1" applyAlignment="1">
      <alignment horizontal="right" vertical="center"/>
    </xf>
    <xf numFmtId="0" fontId="32" fillId="0" borderId="0" xfId="33" applyFont="1" applyAlignment="1">
      <alignment horizontal="left" vertical="center"/>
    </xf>
    <xf numFmtId="0" fontId="33" fillId="0" borderId="57" xfId="33" applyFont="1" applyBorder="1" applyAlignment="1">
      <alignment vertical="center"/>
    </xf>
    <xf numFmtId="0" fontId="33" fillId="0" borderId="0" xfId="33" applyFont="1" applyAlignment="1">
      <alignment vertical="center"/>
    </xf>
    <xf numFmtId="0" fontId="33" fillId="0" borderId="61" xfId="33" applyFont="1" applyBorder="1" applyAlignment="1">
      <alignment horizontal="left" vertical="center"/>
    </xf>
    <xf numFmtId="0" fontId="33" fillId="0" borderId="61" xfId="33" applyFont="1" applyBorder="1" applyAlignment="1">
      <alignment vertical="center"/>
    </xf>
    <xf numFmtId="173" fontId="33" fillId="0" borderId="61" xfId="33" applyNumberFormat="1" applyFont="1" applyBorder="1" applyAlignment="1">
      <alignment vertical="center"/>
    </xf>
    <xf numFmtId="0" fontId="34" fillId="0" borderId="57" xfId="33" applyFont="1" applyBorder="1" applyAlignment="1">
      <alignment vertical="center"/>
    </xf>
    <xf numFmtId="0" fontId="34" fillId="0" borderId="0" xfId="33" applyFont="1" applyAlignment="1">
      <alignment vertical="center"/>
    </xf>
    <xf numFmtId="0" fontId="34" fillId="0" borderId="61" xfId="33" applyFont="1" applyBorder="1" applyAlignment="1">
      <alignment horizontal="left" vertical="center"/>
    </xf>
    <xf numFmtId="0" fontId="34" fillId="0" borderId="61" xfId="33" applyFont="1" applyBorder="1" applyAlignment="1">
      <alignment vertical="center"/>
    </xf>
    <xf numFmtId="173" fontId="34" fillId="0" borderId="61" xfId="33" applyNumberFormat="1" applyFont="1" applyBorder="1" applyAlignment="1">
      <alignment vertical="center"/>
    </xf>
    <xf numFmtId="0" fontId="26" fillId="0" borderId="57" xfId="33" applyBorder="1" applyAlignment="1">
      <alignment horizontal="center" vertical="center" wrapText="1"/>
    </xf>
    <xf numFmtId="0" fontId="23" fillId="13" borderId="62" xfId="33" applyFont="1" applyFill="1" applyBorder="1" applyAlignment="1">
      <alignment horizontal="center" vertical="center" wrapText="1"/>
    </xf>
    <xf numFmtId="0" fontId="23" fillId="13" borderId="63" xfId="33" applyFont="1" applyFill="1" applyBorder="1" applyAlignment="1">
      <alignment horizontal="center" vertical="center" wrapText="1"/>
    </xf>
    <xf numFmtId="0" fontId="23" fillId="13" borderId="64" xfId="33" applyFont="1" applyFill="1" applyBorder="1" applyAlignment="1">
      <alignment horizontal="center" vertical="center" wrapText="1"/>
    </xf>
    <xf numFmtId="0" fontId="23" fillId="13" borderId="0" xfId="33" applyFont="1" applyFill="1" applyAlignment="1">
      <alignment horizontal="center" vertical="center" wrapText="1"/>
    </xf>
    <xf numFmtId="0" fontId="35" fillId="0" borderId="62" xfId="33" applyFont="1" applyBorder="1" applyAlignment="1">
      <alignment horizontal="center" vertical="center" wrapText="1"/>
    </xf>
    <xf numFmtId="0" fontId="35" fillId="0" borderId="63" xfId="33" applyFont="1" applyBorder="1" applyAlignment="1">
      <alignment horizontal="center" vertical="center" wrapText="1"/>
    </xf>
    <xf numFmtId="0" fontId="35" fillId="0" borderId="64" xfId="33" applyFont="1" applyBorder="1" applyAlignment="1">
      <alignment horizontal="center" vertical="center" wrapText="1"/>
    </xf>
    <xf numFmtId="0" fontId="26" fillId="0" borderId="0" xfId="33" applyAlignment="1">
      <alignment horizontal="center" vertical="center" wrapText="1"/>
    </xf>
    <xf numFmtId="0" fontId="31" fillId="0" borderId="0" xfId="33" applyFont="1" applyAlignment="1">
      <alignment horizontal="left" vertical="center"/>
    </xf>
    <xf numFmtId="173" fontId="31" fillId="0" borderId="0" xfId="33" applyNumberFormat="1" applyFont="1"/>
    <xf numFmtId="0" fontId="26" fillId="0" borderId="65" xfId="33" applyBorder="1" applyAlignment="1">
      <alignment vertical="center"/>
    </xf>
    <xf numFmtId="167" fontId="36" fillId="0" borderId="58" xfId="33" applyNumberFormat="1" applyFont="1" applyBorder="1"/>
    <xf numFmtId="167" fontId="36" fillId="0" borderId="66" xfId="33" applyNumberFormat="1" applyFont="1" applyBorder="1"/>
    <xf numFmtId="173" fontId="37" fillId="0" borderId="0" xfId="33" applyNumberFormat="1" applyFont="1" applyAlignment="1">
      <alignment vertical="center"/>
    </xf>
    <xf numFmtId="0" fontId="38" fillId="0" borderId="57" xfId="33" applyFont="1" applyBorder="1"/>
    <xf numFmtId="0" fontId="38" fillId="0" borderId="0" xfId="33" applyFont="1"/>
    <xf numFmtId="0" fontId="38" fillId="0" borderId="0" xfId="33" applyFont="1" applyAlignment="1">
      <alignment horizontal="left"/>
    </xf>
    <xf numFmtId="0" fontId="33" fillId="0" borderId="0" xfId="33" applyFont="1" applyAlignment="1">
      <alignment horizontal="left"/>
    </xf>
    <xf numFmtId="173" fontId="33" fillId="0" borderId="0" xfId="33" applyNumberFormat="1" applyFont="1"/>
    <xf numFmtId="0" fontId="38" fillId="0" borderId="67" xfId="33" applyFont="1" applyBorder="1"/>
    <xf numFmtId="167" fontId="38" fillId="0" borderId="0" xfId="33" applyNumberFormat="1" applyFont="1"/>
    <xf numFmtId="167" fontId="38" fillId="0" borderId="68" xfId="33" applyNumberFormat="1" applyFont="1" applyBorder="1"/>
    <xf numFmtId="0" fontId="38" fillId="0" borderId="0" xfId="33" applyFont="1" applyAlignment="1">
      <alignment horizontal="center"/>
    </xf>
    <xf numFmtId="173" fontId="38" fillId="0" borderId="0" xfId="33" applyNumberFormat="1" applyFont="1" applyAlignment="1">
      <alignment vertical="center"/>
    </xf>
    <xf numFmtId="0" fontId="34" fillId="0" borderId="0" xfId="33" applyFont="1" applyAlignment="1">
      <alignment horizontal="left"/>
    </xf>
    <xf numFmtId="173" fontId="34" fillId="0" borderId="0" xfId="33" applyNumberFormat="1" applyFont="1"/>
    <xf numFmtId="0" fontId="26" fillId="0" borderId="57" xfId="33" applyBorder="1" applyAlignment="1" applyProtection="1">
      <alignment vertical="center"/>
      <protection locked="0"/>
    </xf>
    <xf numFmtId="0" fontId="23" fillId="0" borderId="69" xfId="33" applyFont="1" applyBorder="1" applyAlignment="1" applyProtection="1">
      <alignment horizontal="center" vertical="center"/>
      <protection locked="0"/>
    </xf>
    <xf numFmtId="49" fontId="23" fillId="0" borderId="69" xfId="33" applyNumberFormat="1" applyFont="1" applyBorder="1" applyAlignment="1" applyProtection="1">
      <alignment horizontal="left" vertical="center" wrapText="1"/>
      <protection locked="0"/>
    </xf>
    <xf numFmtId="0" fontId="23" fillId="0" borderId="69" xfId="33" applyFont="1" applyBorder="1" applyAlignment="1" applyProtection="1">
      <alignment horizontal="left" vertical="center" wrapText="1"/>
      <protection locked="0"/>
    </xf>
    <xf numFmtId="0" fontId="23" fillId="0" borderId="69" xfId="33" applyFont="1" applyBorder="1" applyAlignment="1" applyProtection="1">
      <alignment horizontal="center" vertical="center" wrapText="1"/>
      <protection locked="0"/>
    </xf>
    <xf numFmtId="173" fontId="23" fillId="0" borderId="69" xfId="33" applyNumberFormat="1" applyFont="1" applyBorder="1" applyAlignment="1" applyProtection="1">
      <alignment vertical="center"/>
      <protection locked="0"/>
    </xf>
    <xf numFmtId="0" fontId="26" fillId="0" borderId="69" xfId="33" applyBorder="1" applyAlignment="1" applyProtection="1">
      <alignment vertical="center"/>
      <protection locked="0"/>
    </xf>
    <xf numFmtId="0" fontId="35" fillId="0" borderId="67" xfId="33" applyFont="1" applyBorder="1" applyAlignment="1">
      <alignment horizontal="left" vertical="center"/>
    </xf>
    <xf numFmtId="0" fontId="35" fillId="0" borderId="0" xfId="33" applyFont="1" applyAlignment="1">
      <alignment horizontal="center" vertical="center"/>
    </xf>
    <xf numFmtId="167" fontId="35" fillId="0" borderId="0" xfId="33" applyNumberFormat="1" applyFont="1" applyAlignment="1">
      <alignment vertical="center"/>
    </xf>
    <xf numFmtId="167" fontId="35" fillId="0" borderId="68" xfId="33" applyNumberFormat="1" applyFont="1" applyBorder="1" applyAlignment="1">
      <alignment vertical="center"/>
    </xf>
    <xf numFmtId="0" fontId="23" fillId="0" borderId="0" xfId="33" applyFont="1" applyAlignment="1">
      <alignment horizontal="left" vertical="center"/>
    </xf>
    <xf numFmtId="4" fontId="26" fillId="0" borderId="0" xfId="33" applyNumberFormat="1" applyAlignment="1">
      <alignment vertical="center"/>
    </xf>
    <xf numFmtId="173" fontId="26" fillId="0" borderId="0" xfId="33" applyNumberFormat="1" applyAlignment="1">
      <alignment vertical="center"/>
    </xf>
    <xf numFmtId="0" fontId="39" fillId="0" borderId="69" xfId="33" applyFont="1" applyBorder="1" applyAlignment="1" applyProtection="1">
      <alignment horizontal="center" vertical="center"/>
      <protection locked="0"/>
    </xf>
    <xf numFmtId="49" fontId="39" fillId="0" borderId="69" xfId="33" applyNumberFormat="1" applyFont="1" applyBorder="1" applyAlignment="1" applyProtection="1">
      <alignment horizontal="left" vertical="center" wrapText="1"/>
      <protection locked="0"/>
    </xf>
    <xf numFmtId="0" fontId="39" fillId="0" borderId="69" xfId="33" applyFont="1" applyBorder="1" applyAlignment="1" applyProtection="1">
      <alignment horizontal="left" vertical="center" wrapText="1"/>
      <protection locked="0"/>
    </xf>
    <xf numFmtId="0" fontId="39" fillId="0" borderId="69" xfId="33" applyFont="1" applyBorder="1" applyAlignment="1" applyProtection="1">
      <alignment horizontal="center" vertical="center" wrapText="1"/>
      <protection locked="0"/>
    </xf>
    <xf numFmtId="173" fontId="39" fillId="0" borderId="69" xfId="33" applyNumberFormat="1" applyFont="1" applyBorder="1" applyAlignment="1" applyProtection="1">
      <alignment vertical="center"/>
      <protection locked="0"/>
    </xf>
    <xf numFmtId="0" fontId="40" fillId="0" borderId="69" xfId="33" applyFont="1" applyBorder="1" applyAlignment="1" applyProtection="1">
      <alignment vertical="center"/>
      <protection locked="0"/>
    </xf>
    <xf numFmtId="0" fontId="40" fillId="0" borderId="57" xfId="33" applyFont="1" applyBorder="1" applyAlignment="1">
      <alignment vertical="center"/>
    </xf>
    <xf numFmtId="0" fontId="39" fillId="0" borderId="67" xfId="33" applyFont="1" applyBorder="1" applyAlignment="1">
      <alignment horizontal="left" vertical="center"/>
    </xf>
    <xf numFmtId="0" fontId="39" fillId="0" borderId="0" xfId="33" applyFont="1" applyAlignment="1">
      <alignment horizontal="center" vertical="center"/>
    </xf>
    <xf numFmtId="0" fontId="39" fillId="0" borderId="69" xfId="33" applyFont="1" applyBorder="1" applyAlignment="1">
      <alignment horizontal="center" vertical="center"/>
    </xf>
    <xf numFmtId="49" fontId="39" fillId="0" borderId="69" xfId="33" applyNumberFormat="1" applyFont="1" applyBorder="1" applyAlignment="1">
      <alignment horizontal="left" vertical="center" wrapText="1"/>
    </xf>
    <xf numFmtId="0" fontId="39" fillId="0" borderId="69" xfId="33" applyFont="1" applyBorder="1" applyAlignment="1">
      <alignment horizontal="left" vertical="center" wrapText="1"/>
    </xf>
    <xf numFmtId="0" fontId="39" fillId="0" borderId="69" xfId="33" applyFont="1" applyBorder="1" applyAlignment="1">
      <alignment horizontal="center" vertical="center" wrapText="1"/>
    </xf>
    <xf numFmtId="173" fontId="39" fillId="0" borderId="69" xfId="33" applyNumberFormat="1" applyFont="1" applyBorder="1" applyAlignment="1">
      <alignment vertical="center"/>
    </xf>
    <xf numFmtId="4" fontId="39" fillId="0" borderId="69" xfId="33" applyNumberFormat="1" applyFont="1" applyBorder="1" applyAlignment="1">
      <alignment vertical="center"/>
    </xf>
    <xf numFmtId="0" fontId="23" fillId="0" borderId="69" xfId="33" applyFont="1" applyBorder="1" applyAlignment="1">
      <alignment horizontal="center" vertical="center"/>
    </xf>
    <xf numFmtId="49" fontId="23" fillId="0" borderId="69" xfId="33" applyNumberFormat="1" applyFont="1" applyBorder="1" applyAlignment="1">
      <alignment horizontal="left" vertical="center" wrapText="1"/>
    </xf>
    <xf numFmtId="0" fontId="23" fillId="0" borderId="69" xfId="33" applyFont="1" applyBorder="1" applyAlignment="1">
      <alignment horizontal="left" vertical="center" wrapText="1"/>
    </xf>
    <xf numFmtId="0" fontId="23" fillId="0" borderId="69" xfId="33" applyFont="1" applyBorder="1" applyAlignment="1">
      <alignment horizontal="center" vertical="center" wrapText="1"/>
    </xf>
    <xf numFmtId="173" fontId="23" fillId="0" borderId="69" xfId="33" applyNumberFormat="1" applyFont="1" applyBorder="1" applyAlignment="1">
      <alignment vertical="center"/>
    </xf>
    <xf numFmtId="4" fontId="23" fillId="0" borderId="69" xfId="33" applyNumberFormat="1" applyFont="1" applyBorder="1" applyAlignment="1">
      <alignment vertical="center"/>
    </xf>
    <xf numFmtId="0" fontId="26" fillId="0" borderId="0" xfId="33" applyAlignment="1" applyProtection="1">
      <alignment vertical="center"/>
      <protection locked="0"/>
    </xf>
    <xf numFmtId="0" fontId="35" fillId="0" borderId="0" xfId="33" applyFont="1" applyAlignment="1">
      <alignment horizontal="left" vertical="center"/>
    </xf>
    <xf numFmtId="173" fontId="39" fillId="0" borderId="69" xfId="33" applyNumberFormat="1" applyFont="1" applyBorder="1" applyAlignment="1" applyProtection="1">
      <alignment vertical="center" wrapText="1"/>
      <protection locked="0"/>
    </xf>
    <xf numFmtId="173" fontId="39" fillId="0" borderId="69" xfId="33" applyNumberFormat="1" applyFont="1" applyBorder="1" applyAlignment="1" applyProtection="1">
      <alignment horizontal="center" vertical="center"/>
      <protection locked="0"/>
    </xf>
    <xf numFmtId="173" fontId="41" fillId="0" borderId="69" xfId="33" applyNumberFormat="1" applyFont="1" applyBorder="1" applyAlignment="1" applyProtection="1">
      <alignment vertical="center"/>
      <protection locked="0"/>
    </xf>
    <xf numFmtId="0" fontId="35" fillId="0" borderId="71" xfId="33" applyFont="1" applyBorder="1" applyAlignment="1">
      <alignment horizontal="left" vertical="center"/>
    </xf>
    <xf numFmtId="0" fontId="35" fillId="0" borderId="61" xfId="33" applyFont="1" applyBorder="1" applyAlignment="1">
      <alignment horizontal="center" vertical="center"/>
    </xf>
    <xf numFmtId="167" fontId="35" fillId="0" borderId="61" xfId="33" applyNumberFormat="1" applyFont="1" applyBorder="1" applyAlignment="1">
      <alignment vertical="center"/>
    </xf>
    <xf numFmtId="167" fontId="35" fillId="0" borderId="72" xfId="33" applyNumberFormat="1" applyFont="1" applyBorder="1" applyAlignment="1">
      <alignment vertical="center"/>
    </xf>
    <xf numFmtId="49" fontId="43" fillId="14" borderId="73" xfId="35" applyNumberFormat="1" applyFont="1" applyFill="1" applyBorder="1" applyAlignment="1">
      <alignment horizontal="center" vertical="center" wrapText="1" readingOrder="1"/>
    </xf>
    <xf numFmtId="0" fontId="42" fillId="0" borderId="0" xfId="35"/>
    <xf numFmtId="49" fontId="43" fillId="15" borderId="73" xfId="35" applyNumberFormat="1" applyFont="1" applyFill="1" applyBorder="1" applyAlignment="1">
      <alignment horizontal="left" vertical="center" readingOrder="1"/>
    </xf>
    <xf numFmtId="49" fontId="43" fillId="12" borderId="73" xfId="35" applyNumberFormat="1" applyFont="1" applyFill="1" applyBorder="1" applyAlignment="1">
      <alignment horizontal="left" vertical="center" wrapText="1" readingOrder="1"/>
    </xf>
    <xf numFmtId="49" fontId="43" fillId="12" borderId="73" xfId="35" applyNumberFormat="1" applyFont="1" applyFill="1" applyBorder="1" applyAlignment="1">
      <alignment horizontal="left" vertical="center" readingOrder="1"/>
    </xf>
    <xf numFmtId="173" fontId="43" fillId="12" borderId="73" xfId="35" applyNumberFormat="1" applyFont="1" applyFill="1" applyBorder="1" applyAlignment="1">
      <alignment horizontal="right" vertical="center" readingOrder="1"/>
    </xf>
    <xf numFmtId="4" fontId="43" fillId="12" borderId="73" xfId="35" applyNumberFormat="1" applyFont="1" applyFill="1" applyBorder="1" applyAlignment="1">
      <alignment horizontal="right" vertical="center" readingOrder="1"/>
    </xf>
    <xf numFmtId="49" fontId="44" fillId="15" borderId="73" xfId="35" applyNumberFormat="1" applyFont="1" applyFill="1" applyBorder="1" applyAlignment="1">
      <alignment horizontal="left" vertical="center" readingOrder="1"/>
    </xf>
    <xf numFmtId="49" fontId="44" fillId="15" borderId="73" xfId="35" applyNumberFormat="1" applyFont="1" applyFill="1" applyBorder="1" applyAlignment="1">
      <alignment horizontal="left" vertical="center" wrapText="1" readingOrder="1"/>
    </xf>
    <xf numFmtId="49" fontId="44" fillId="12" borderId="73" xfId="35" applyNumberFormat="1" applyFont="1" applyFill="1" applyBorder="1" applyAlignment="1">
      <alignment horizontal="left" vertical="center" readingOrder="1"/>
    </xf>
    <xf numFmtId="173" fontId="44" fillId="12" borderId="73" xfId="35" applyNumberFormat="1" applyFont="1" applyFill="1" applyBorder="1" applyAlignment="1">
      <alignment horizontal="right" vertical="center" readingOrder="1"/>
    </xf>
    <xf numFmtId="4" fontId="44" fillId="15" borderId="73" xfId="35" applyNumberFormat="1" applyFont="1" applyFill="1" applyBorder="1" applyAlignment="1">
      <alignment horizontal="right" vertical="center" readingOrder="1"/>
    </xf>
    <xf numFmtId="4" fontId="42" fillId="0" borderId="0" xfId="35" applyNumberFormat="1"/>
    <xf numFmtId="37" fontId="21" fillId="16" borderId="54" xfId="32" applyNumberFormat="1" applyFont="1" applyFill="1" applyBorder="1" applyAlignment="1">
      <alignment horizontal="center"/>
      <protection locked="0"/>
    </xf>
    <xf numFmtId="0" fontId="21" fillId="16" borderId="54" xfId="32" applyFont="1" applyFill="1" applyBorder="1" applyAlignment="1">
      <alignment horizontal="left" wrapText="1"/>
      <protection locked="0"/>
    </xf>
    <xf numFmtId="174" fontId="21" fillId="16" borderId="54" xfId="32" applyNumberFormat="1" applyFont="1" applyFill="1" applyBorder="1" applyAlignment="1">
      <alignment horizontal="right"/>
      <protection locked="0"/>
    </xf>
    <xf numFmtId="37" fontId="25" fillId="16" borderId="0" xfId="32" applyNumberFormat="1" applyFont="1" applyFill="1" applyAlignment="1">
      <alignment horizontal="center"/>
      <protection locked="0"/>
    </xf>
    <xf numFmtId="0" fontId="25" fillId="16" borderId="0" xfId="32" applyFont="1" applyFill="1" applyAlignment="1">
      <alignment horizontal="left" wrapText="1"/>
      <protection locked="0"/>
    </xf>
    <xf numFmtId="174" fontId="25" fillId="16" borderId="0" xfId="32" applyNumberFormat="1" applyFont="1" applyFill="1" applyAlignment="1">
      <alignment horizontal="right"/>
      <protection locked="0"/>
    </xf>
    <xf numFmtId="37" fontId="30" fillId="16" borderId="0" xfId="32" applyNumberFormat="1" applyFont="1" applyFill="1" applyAlignment="1">
      <alignment horizontal="center"/>
      <protection locked="0"/>
    </xf>
    <xf numFmtId="0" fontId="30" fillId="16" borderId="0" xfId="32" applyFont="1" applyFill="1" applyAlignment="1">
      <alignment horizontal="left" wrapText="1"/>
      <protection locked="0"/>
    </xf>
    <xf numFmtId="174" fontId="30" fillId="16" borderId="0" xfId="32" applyNumberFormat="1" applyFont="1" applyFill="1" applyAlignment="1">
      <alignment horizontal="right"/>
      <protection locked="0"/>
    </xf>
    <xf numFmtId="37" fontId="45" fillId="16" borderId="54" xfId="32" applyNumberFormat="1" applyFont="1" applyFill="1" applyBorder="1" applyAlignment="1">
      <alignment horizontal="center"/>
      <protection locked="0"/>
    </xf>
    <xf numFmtId="0" fontId="45" fillId="16" borderId="54" xfId="32" applyFont="1" applyFill="1" applyBorder="1" applyAlignment="1">
      <alignment horizontal="left" wrapText="1"/>
      <protection locked="0"/>
    </xf>
    <xf numFmtId="174" fontId="45" fillId="16" borderId="54" xfId="32" applyNumberFormat="1" applyFont="1" applyFill="1" applyBorder="1" applyAlignment="1">
      <alignment horizontal="right"/>
      <protection locked="0"/>
    </xf>
    <xf numFmtId="0" fontId="23" fillId="16" borderId="0" xfId="32" applyFont="1" applyFill="1" applyAlignment="1" applyProtection="1">
      <alignment horizontal="left"/>
    </xf>
    <xf numFmtId="0" fontId="22" fillId="16" borderId="0" xfId="32" applyFont="1" applyFill="1" applyAlignment="1" applyProtection="1">
      <alignment horizontal="left"/>
    </xf>
    <xf numFmtId="0" fontId="24" fillId="16" borderId="54" xfId="32" applyFont="1" applyFill="1" applyBorder="1" applyAlignment="1" applyProtection="1">
      <alignment horizontal="center" vertical="center" wrapText="1"/>
    </xf>
    <xf numFmtId="0" fontId="46" fillId="16" borderId="0" xfId="32" applyFont="1" applyFill="1" applyAlignment="1">
      <alignment horizontal="left" vertical="top"/>
      <protection locked="0"/>
    </xf>
    <xf numFmtId="0" fontId="23" fillId="16" borderId="0" xfId="32" applyFont="1" applyFill="1" applyAlignment="1" applyProtection="1">
      <alignment horizontal="left" vertical="top" wrapText="1"/>
    </xf>
    <xf numFmtId="174" fontId="23" fillId="16" borderId="0" xfId="32" applyNumberFormat="1" applyFont="1" applyFill="1" applyAlignment="1" applyProtection="1">
      <alignment horizontal="right" vertical="top"/>
    </xf>
    <xf numFmtId="0" fontId="47" fillId="11" borderId="0" xfId="32" applyFont="1" applyFill="1" applyAlignment="1" applyProtection="1">
      <alignment horizontal="left" vertic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47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8" fillId="0" borderId="0" xfId="32" applyFont="1" applyAlignment="1" applyProtection="1">
      <alignment horizontal="center"/>
    </xf>
    <xf numFmtId="0" fontId="18" fillId="0" borderId="0" xfId="32" applyFont="1" applyAlignment="1" applyProtection="1">
      <alignment horizontal="center" vertical="center"/>
    </xf>
    <xf numFmtId="0" fontId="23" fillId="16" borderId="0" xfId="32" applyFont="1" applyFill="1" applyAlignment="1" applyProtection="1">
      <alignment horizontal="left" vertical="center"/>
    </xf>
    <xf numFmtId="0" fontId="23" fillId="16" borderId="0" xfId="32" applyFont="1" applyFill="1" applyAlignment="1" applyProtection="1">
      <alignment horizontal="left" vertical="center" wrapText="1"/>
    </xf>
    <xf numFmtId="0" fontId="28" fillId="0" borderId="0" xfId="33" applyFont="1" applyAlignment="1">
      <alignment horizontal="left" vertical="center" wrapText="1"/>
    </xf>
    <xf numFmtId="0" fontId="25" fillId="0" borderId="0" xfId="33" applyFont="1" applyAlignment="1">
      <alignment horizontal="left" vertical="center" wrapText="1"/>
    </xf>
    <xf numFmtId="0" fontId="26" fillId="0" borderId="70" xfId="33" applyBorder="1" applyAlignment="1">
      <alignment horizontal="center" vertical="center" wrapText="1"/>
    </xf>
    <xf numFmtId="0" fontId="37" fillId="11" borderId="0" xfId="33" applyFont="1" applyFill="1" applyAlignment="1">
      <alignment horizontal="center" vertical="center"/>
    </xf>
    <xf numFmtId="0" fontId="28" fillId="0" borderId="0" xfId="33" applyFont="1" applyAlignment="1">
      <alignment horizontal="left" vertical="top" wrapText="1"/>
    </xf>
    <xf numFmtId="49" fontId="23" fillId="0" borderId="58" xfId="34" applyNumberFormat="1" applyFont="1" applyBorder="1" applyAlignment="1">
      <alignment horizontal="left" vertical="center" wrapText="1"/>
    </xf>
    <xf numFmtId="0" fontId="16" fillId="11" borderId="0" xfId="35" applyFont="1" applyFill="1" applyAlignment="1">
      <alignment horizontal="center"/>
    </xf>
  </cellXfs>
  <cellStyles count="36">
    <cellStyle name="1 000 Sk" xfId="11" xr:uid="{00000000-0005-0000-0000-00003B000000}"/>
    <cellStyle name="1 000,-  Sk" xfId="2" xr:uid="{00000000-0005-0000-0000-000016000000}"/>
    <cellStyle name="1 000,- Kč" xfId="7" xr:uid="{00000000-0005-0000-0000-00002F000000}"/>
    <cellStyle name="1 000,- Sk" xfId="10" xr:uid="{00000000-0005-0000-0000-000039000000}"/>
    <cellStyle name="1000 Sk_fakturuj99" xfId="4" xr:uid="{00000000-0005-0000-0000-00001F000000}"/>
    <cellStyle name="20 % – Zvýraznění1" xfId="8" xr:uid="{00000000-0005-0000-0000-000034000000}"/>
    <cellStyle name="20 % – Zvýraznění2" xfId="9" xr:uid="{00000000-0005-0000-0000-000038000000}"/>
    <cellStyle name="20 % – Zvýraznění3" xfId="3" xr:uid="{00000000-0005-0000-0000-00001D000000}"/>
    <cellStyle name="20 % – Zvýraznění4" xfId="12" xr:uid="{00000000-0005-0000-0000-00003C000000}"/>
    <cellStyle name="20 % – Zvýraznění5" xfId="13" xr:uid="{00000000-0005-0000-0000-00003D000000}"/>
    <cellStyle name="20 % – Zvýraznění6" xfId="14" xr:uid="{00000000-0005-0000-0000-00003E000000}"/>
    <cellStyle name="40 % – Zvýraznění1" xfId="5" xr:uid="{00000000-0005-0000-0000-000021000000}"/>
    <cellStyle name="40 % – Zvýraznění2" xfId="15" xr:uid="{00000000-0005-0000-0000-00003F000000}"/>
    <cellStyle name="40 % – Zvýraznění3" xfId="16" xr:uid="{00000000-0005-0000-0000-000040000000}"/>
    <cellStyle name="40 % – Zvýraznění4" xfId="17" xr:uid="{00000000-0005-0000-0000-000041000000}"/>
    <cellStyle name="40 % – Zvýraznění5" xfId="6" xr:uid="{00000000-0005-0000-0000-000024000000}"/>
    <cellStyle name="40 % – Zvýraznění6" xfId="18" xr:uid="{00000000-0005-0000-0000-000042000000}"/>
    <cellStyle name="60 % – Zvýraznění1" xfId="19" xr:uid="{00000000-0005-0000-0000-000043000000}"/>
    <cellStyle name="60 % – Zvýraznění2" xfId="20" xr:uid="{00000000-0005-0000-0000-000044000000}"/>
    <cellStyle name="60 % – Zvýraznění3" xfId="21" xr:uid="{00000000-0005-0000-0000-000045000000}"/>
    <cellStyle name="60 % – Zvýraznění4" xfId="22" xr:uid="{00000000-0005-0000-0000-000046000000}"/>
    <cellStyle name="60 % – Zvýraznění5" xfId="23" xr:uid="{00000000-0005-0000-0000-000047000000}"/>
    <cellStyle name="60 % – Zvýraznění6" xfId="24" xr:uid="{00000000-0005-0000-0000-000048000000}"/>
    <cellStyle name="Celkem" xfId="25" xr:uid="{00000000-0005-0000-0000-000049000000}"/>
    <cellStyle name="data" xfId="26" xr:uid="{00000000-0005-0000-0000-00004A000000}"/>
    <cellStyle name="Název" xfId="27" xr:uid="{00000000-0005-0000-0000-00004B000000}"/>
    <cellStyle name="Normálna" xfId="0" builtinId="0"/>
    <cellStyle name="Normálna 2" xfId="32" xr:uid="{6DCA7D5C-89F9-4039-A01F-DDDC02F2532C}"/>
    <cellStyle name="Normálna 2 2" xfId="34" xr:uid="{D185DACD-D40A-4C3D-8E09-2A247BCC8C4E}"/>
    <cellStyle name="Normálna 3" xfId="33" xr:uid="{9658112D-0F23-4FDD-A20A-099E156A2EE7}"/>
    <cellStyle name="Normálna 4" xfId="35" xr:uid="{082C0C6C-E08C-4653-8426-9B3AAB3050A5}"/>
    <cellStyle name="normálne_fakturuj99" xfId="28" xr:uid="{00000000-0005-0000-0000-00004C000000}"/>
    <cellStyle name="normálne_KLs" xfId="1" xr:uid="{00000000-0005-0000-0000-000001000000}"/>
    <cellStyle name="TEXT 1" xfId="29" xr:uid="{00000000-0005-0000-0000-00004E000000}"/>
    <cellStyle name="Text upozornění" xfId="30" xr:uid="{00000000-0005-0000-0000-00004F000000}"/>
    <cellStyle name="TEXT1" xfId="31" xr:uid="{00000000-0005-0000-0000-00005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29"/>
  <sheetViews>
    <sheetView showGridLines="0" workbookViewId="0">
      <selection activeCell="S25" sqref="S25"/>
    </sheetView>
  </sheetViews>
  <sheetFormatPr defaultColWidth="9.140625" defaultRowHeight="13.5"/>
  <cols>
    <col min="1" max="1" width="0.7109375" style="3" customWidth="1"/>
    <col min="2" max="2" width="3.7109375" style="3" customWidth="1"/>
    <col min="3" max="3" width="6.85546875" style="3" customWidth="1"/>
    <col min="4" max="6" width="14" style="3" customWidth="1"/>
    <col min="7" max="7" width="3.85546875" style="3" customWidth="1"/>
    <col min="8" max="8" width="22.7109375" style="3" customWidth="1"/>
    <col min="9" max="9" width="14" style="3" customWidth="1"/>
    <col min="10" max="10" width="4.28515625" style="3" customWidth="1"/>
    <col min="11" max="11" width="19.7109375" style="3" customWidth="1"/>
    <col min="12" max="12" width="9.7109375" style="3" customWidth="1"/>
    <col min="13" max="13" width="14" style="3" customWidth="1"/>
    <col min="14" max="14" width="0.7109375" style="3" customWidth="1"/>
    <col min="15" max="15" width="1.42578125" style="3" customWidth="1"/>
    <col min="16" max="23" width="9.140625" style="3"/>
    <col min="24" max="25" width="5.7109375" style="3" customWidth="1"/>
    <col min="26" max="26" width="6.5703125" style="3" customWidth="1"/>
    <col min="27" max="27" width="21.42578125" style="3" customWidth="1"/>
    <col min="28" max="28" width="4.28515625" style="3" customWidth="1"/>
    <col min="29" max="29" width="8.28515625" style="3" customWidth="1"/>
    <col min="30" max="30" width="8.7109375" style="3" customWidth="1"/>
    <col min="31" max="1024" width="9.140625" style="3"/>
  </cols>
  <sheetData>
    <row r="1" spans="2:30" ht="28.5" customHeight="1">
      <c r="B1" s="4" t="s">
        <v>118</v>
      </c>
      <c r="C1" s="4"/>
      <c r="D1" s="4"/>
      <c r="E1" s="4"/>
      <c r="F1" s="4"/>
      <c r="G1" s="4"/>
      <c r="H1" s="5" t="s">
        <v>66</v>
      </c>
      <c r="I1" s="4"/>
      <c r="J1" s="4"/>
      <c r="K1" s="4"/>
      <c r="L1" s="4"/>
      <c r="M1" s="4"/>
      <c r="Z1" s="69" t="s">
        <v>2</v>
      </c>
      <c r="AA1" s="69" t="s">
        <v>3</v>
      </c>
      <c r="AB1" s="69" t="s">
        <v>4</v>
      </c>
      <c r="AC1" s="69" t="s">
        <v>5</v>
      </c>
      <c r="AD1" s="69" t="s">
        <v>6</v>
      </c>
    </row>
    <row r="2" spans="2:30" ht="18" customHeight="1">
      <c r="B2" s="6" t="s">
        <v>119</v>
      </c>
      <c r="C2" s="7"/>
      <c r="D2" s="7"/>
      <c r="E2" s="7"/>
      <c r="F2" s="7"/>
      <c r="G2" s="8" t="s">
        <v>67</v>
      </c>
      <c r="H2" s="7" t="s">
        <v>120</v>
      </c>
      <c r="I2" s="7"/>
      <c r="J2" s="8" t="s">
        <v>68</v>
      </c>
      <c r="K2" s="7"/>
      <c r="L2" s="7"/>
      <c r="M2" s="50"/>
      <c r="Z2" s="69" t="s">
        <v>9</v>
      </c>
      <c r="AA2" s="70" t="s">
        <v>69</v>
      </c>
      <c r="AB2" s="70" t="s">
        <v>11</v>
      </c>
      <c r="AC2" s="70"/>
      <c r="AD2" s="71"/>
    </row>
    <row r="3" spans="2:30" ht="18" customHeight="1">
      <c r="B3" s="9" t="s">
        <v>121</v>
      </c>
      <c r="C3" s="10"/>
      <c r="D3" s="10"/>
      <c r="E3" s="10"/>
      <c r="F3" s="10"/>
      <c r="G3" s="11" t="s">
        <v>122</v>
      </c>
      <c r="H3" s="10"/>
      <c r="I3" s="10"/>
      <c r="J3" s="11" t="s">
        <v>70</v>
      </c>
      <c r="K3" s="10" t="s">
        <v>123</v>
      </c>
      <c r="L3" s="10"/>
      <c r="M3" s="51"/>
      <c r="Z3" s="69" t="s">
        <v>13</v>
      </c>
      <c r="AA3" s="70" t="s">
        <v>71</v>
      </c>
      <c r="AB3" s="70" t="s">
        <v>11</v>
      </c>
      <c r="AC3" s="70" t="s">
        <v>15</v>
      </c>
      <c r="AD3" s="71" t="s">
        <v>16</v>
      </c>
    </row>
    <row r="4" spans="2:30" ht="18" customHeight="1">
      <c r="B4" s="12"/>
      <c r="C4" s="13"/>
      <c r="D4" s="13"/>
      <c r="E4" s="13"/>
      <c r="F4" s="13"/>
      <c r="G4" s="14"/>
      <c r="H4" s="13"/>
      <c r="I4" s="13"/>
      <c r="J4" s="14" t="s">
        <v>72</v>
      </c>
      <c r="K4" s="13" t="s">
        <v>124</v>
      </c>
      <c r="L4" s="13" t="s">
        <v>73</v>
      </c>
      <c r="M4" s="52"/>
      <c r="Z4" s="69" t="s">
        <v>17</v>
      </c>
      <c r="AA4" s="70" t="s">
        <v>74</v>
      </c>
      <c r="AB4" s="70" t="s">
        <v>11</v>
      </c>
      <c r="AC4" s="70"/>
      <c r="AD4" s="71"/>
    </row>
    <row r="5" spans="2:30" ht="18" customHeight="1">
      <c r="B5" s="6" t="s">
        <v>75</v>
      </c>
      <c r="C5" s="7"/>
      <c r="D5" s="7" t="s">
        <v>125</v>
      </c>
      <c r="E5" s="7"/>
      <c r="F5" s="7"/>
      <c r="G5" s="15" t="s">
        <v>126</v>
      </c>
      <c r="H5" s="7" t="s">
        <v>120</v>
      </c>
      <c r="I5" s="7"/>
      <c r="J5" s="7" t="s">
        <v>76</v>
      </c>
      <c r="K5" s="7"/>
      <c r="L5" s="7" t="s">
        <v>77</v>
      </c>
      <c r="M5" s="50"/>
      <c r="Z5" s="69" t="s">
        <v>19</v>
      </c>
      <c r="AA5" s="70" t="s">
        <v>71</v>
      </c>
      <c r="AB5" s="70" t="s">
        <v>11</v>
      </c>
      <c r="AC5" s="70" t="s">
        <v>15</v>
      </c>
      <c r="AD5" s="71" t="s">
        <v>16</v>
      </c>
    </row>
    <row r="6" spans="2:30" ht="18" customHeight="1">
      <c r="B6" s="9" t="s">
        <v>78</v>
      </c>
      <c r="C6" s="10"/>
      <c r="D6" s="10"/>
      <c r="E6" s="10"/>
      <c r="F6" s="10"/>
      <c r="G6" s="16"/>
      <c r="H6" s="10"/>
      <c r="I6" s="10"/>
      <c r="J6" s="10" t="s">
        <v>76</v>
      </c>
      <c r="K6" s="10"/>
      <c r="L6" s="10" t="s">
        <v>77</v>
      </c>
      <c r="M6" s="51"/>
    </row>
    <row r="7" spans="2:30" ht="18" customHeight="1">
      <c r="B7" s="12" t="s">
        <v>79</v>
      </c>
      <c r="C7" s="13"/>
      <c r="D7" s="13" t="s">
        <v>127</v>
      </c>
      <c r="E7" s="13"/>
      <c r="F7" s="13"/>
      <c r="G7" s="17" t="s">
        <v>128</v>
      </c>
      <c r="H7" s="13" t="s">
        <v>129</v>
      </c>
      <c r="I7" s="13"/>
      <c r="J7" s="13" t="s">
        <v>76</v>
      </c>
      <c r="K7" s="13"/>
      <c r="L7" s="13" t="s">
        <v>77</v>
      </c>
      <c r="M7" s="52"/>
    </row>
    <row r="8" spans="2:30" ht="18" customHeight="1">
      <c r="B8" s="18"/>
      <c r="C8" s="19"/>
      <c r="D8" s="20"/>
      <c r="E8" s="21"/>
      <c r="F8" s="22">
        <f>IF(B8&lt;&gt;0,ROUND($M$26/B8,0),0)</f>
        <v>0</v>
      </c>
      <c r="G8" s="15"/>
      <c r="H8" s="19"/>
      <c r="I8" s="22">
        <f>IF(G8&lt;&gt;0,ROUND($M$26/G8,0),0)</f>
        <v>0</v>
      </c>
      <c r="J8" s="8"/>
      <c r="K8" s="19"/>
      <c r="L8" s="21"/>
      <c r="M8" s="53">
        <f>IF(J8&lt;&gt;0,ROUND($M$26/J8,0),0)</f>
        <v>0</v>
      </c>
    </row>
    <row r="9" spans="2:30" ht="18" customHeight="1">
      <c r="B9" s="23"/>
      <c r="C9" s="24"/>
      <c r="D9" s="25"/>
      <c r="E9" s="26"/>
      <c r="F9" s="27">
        <f>IF(B9&lt;&gt;0,ROUND($M$26/B9,0),0)</f>
        <v>0</v>
      </c>
      <c r="G9" s="28"/>
      <c r="H9" s="24"/>
      <c r="I9" s="27">
        <f>IF(G9&lt;&gt;0,ROUND($M$26/G9,0),0)</f>
        <v>0</v>
      </c>
      <c r="J9" s="28"/>
      <c r="K9" s="24"/>
      <c r="L9" s="26"/>
      <c r="M9" s="54">
        <f>IF(J9&lt;&gt;0,ROUND($M$26/J9,0),0)</f>
        <v>0</v>
      </c>
    </row>
    <row r="10" spans="2:30" ht="18" customHeight="1">
      <c r="B10" s="29" t="s">
        <v>80</v>
      </c>
      <c r="C10" s="30" t="s">
        <v>81</v>
      </c>
      <c r="D10" s="31" t="s">
        <v>28</v>
      </c>
      <c r="E10" s="31" t="s">
        <v>82</v>
      </c>
      <c r="F10" s="32" t="s">
        <v>83</v>
      </c>
      <c r="G10" s="29" t="s">
        <v>84</v>
      </c>
      <c r="H10" s="282" t="s">
        <v>85</v>
      </c>
      <c r="I10" s="282"/>
      <c r="J10" s="29" t="s">
        <v>86</v>
      </c>
      <c r="K10" s="282" t="s">
        <v>87</v>
      </c>
      <c r="L10" s="282"/>
      <c r="M10" s="282"/>
    </row>
    <row r="11" spans="2:30" ht="18" customHeight="1">
      <c r="B11" s="33">
        <v>1</v>
      </c>
      <c r="C11" s="34" t="s">
        <v>88</v>
      </c>
      <c r="D11" s="116">
        <f>SO02_Prehlad!H36</f>
        <v>0</v>
      </c>
      <c r="E11" s="116">
        <f>SO02_Prehlad!I36</f>
        <v>0</v>
      </c>
      <c r="F11" s="117">
        <f>D11+E11</f>
        <v>0</v>
      </c>
      <c r="G11" s="33">
        <v>6</v>
      </c>
      <c r="H11" s="34" t="s">
        <v>130</v>
      </c>
      <c r="I11" s="117">
        <v>0</v>
      </c>
      <c r="J11" s="33">
        <v>11</v>
      </c>
      <c r="K11" s="55" t="s">
        <v>133</v>
      </c>
      <c r="L11" s="56">
        <v>0.02</v>
      </c>
      <c r="M11" s="117">
        <f>ROUND(((D11+E11+D12+E12+D13)*L11),2)</f>
        <v>0</v>
      </c>
    </row>
    <row r="12" spans="2:30" ht="18" customHeight="1">
      <c r="B12" s="35">
        <v>2</v>
      </c>
      <c r="C12" s="36" t="s">
        <v>89</v>
      </c>
      <c r="D12" s="118">
        <f>SO02_Prehlad!H51</f>
        <v>0</v>
      </c>
      <c r="E12" s="118">
        <f>SO02_Prehlad!I51</f>
        <v>0</v>
      </c>
      <c r="F12" s="117">
        <f>D12+E12</f>
        <v>0</v>
      </c>
      <c r="G12" s="35">
        <v>7</v>
      </c>
      <c r="H12" s="36" t="s">
        <v>131</v>
      </c>
      <c r="I12" s="119">
        <v>0</v>
      </c>
      <c r="J12" s="35">
        <v>12</v>
      </c>
      <c r="K12" s="57" t="s">
        <v>134</v>
      </c>
      <c r="L12" s="58">
        <v>0</v>
      </c>
      <c r="M12" s="119">
        <f>ROUND(((D11+E11+D12+E12+D13)*L12),2)</f>
        <v>0</v>
      </c>
    </row>
    <row r="13" spans="2:30" ht="18" customHeight="1">
      <c r="B13" s="35">
        <v>3</v>
      </c>
      <c r="C13" s="36" t="s">
        <v>90</v>
      </c>
      <c r="D13" s="118">
        <f>SO02_Prehlad!H58</f>
        <v>0</v>
      </c>
      <c r="E13" s="118">
        <f>SO02_Prehlad!I58</f>
        <v>0</v>
      </c>
      <c r="F13" s="117">
        <f>D13+E13</f>
        <v>0</v>
      </c>
      <c r="G13" s="35">
        <v>8</v>
      </c>
      <c r="H13" s="36" t="s">
        <v>132</v>
      </c>
      <c r="I13" s="119">
        <v>0</v>
      </c>
      <c r="J13" s="35">
        <v>13</v>
      </c>
      <c r="K13" s="57" t="s">
        <v>135</v>
      </c>
      <c r="L13" s="58">
        <v>9.0000000000000011E-3</v>
      </c>
      <c r="M13" s="119">
        <f>ROUND(((D11+E11+D12+E12+D13)*L13),2)</f>
        <v>0</v>
      </c>
    </row>
    <row r="14" spans="2:30" ht="18" customHeight="1">
      <c r="B14" s="35">
        <v>4</v>
      </c>
      <c r="C14" s="36" t="s">
        <v>91</v>
      </c>
      <c r="D14" s="118"/>
      <c r="E14" s="118"/>
      <c r="F14" s="120">
        <f>D14+E14</f>
        <v>0</v>
      </c>
      <c r="G14" s="35">
        <v>9</v>
      </c>
      <c r="H14" s="36" t="s">
        <v>0</v>
      </c>
      <c r="I14" s="119">
        <v>0</v>
      </c>
      <c r="J14" s="35">
        <v>14</v>
      </c>
      <c r="K14" s="57" t="s">
        <v>0</v>
      </c>
      <c r="L14" s="58">
        <v>0</v>
      </c>
      <c r="M14" s="119">
        <f>ROUND(((D11+E11+D12+E12+D13+E13)*L14),2)</f>
        <v>0</v>
      </c>
    </row>
    <row r="15" spans="2:30" ht="18" customHeight="1">
      <c r="B15" s="37">
        <v>5</v>
      </c>
      <c r="C15" s="38" t="s">
        <v>92</v>
      </c>
      <c r="D15" s="121">
        <f>SUM(D11:D14)</f>
        <v>0</v>
      </c>
      <c r="E15" s="122">
        <f>SUM(E11:E14)</f>
        <v>0</v>
      </c>
      <c r="F15" s="123">
        <f>SUM(F11:F14)</f>
        <v>0</v>
      </c>
      <c r="G15" s="39">
        <v>10</v>
      </c>
      <c r="H15" s="40" t="s">
        <v>93</v>
      </c>
      <c r="I15" s="123">
        <f>SUM(I11:I14)</f>
        <v>0</v>
      </c>
      <c r="J15" s="37">
        <v>15</v>
      </c>
      <c r="K15" s="59"/>
      <c r="L15" s="60" t="s">
        <v>94</v>
      </c>
      <c r="M15" s="123">
        <f>SUM(M11:M14)</f>
        <v>0</v>
      </c>
    </row>
    <row r="16" spans="2:30" ht="18" customHeight="1">
      <c r="B16" s="281" t="s">
        <v>95</v>
      </c>
      <c r="C16" s="281"/>
      <c r="D16" s="281"/>
      <c r="E16" s="281"/>
      <c r="F16" s="41"/>
      <c r="G16" s="283" t="s">
        <v>96</v>
      </c>
      <c r="H16" s="283"/>
      <c r="I16" s="283"/>
      <c r="J16" s="29" t="s">
        <v>97</v>
      </c>
      <c r="K16" s="282" t="s">
        <v>98</v>
      </c>
      <c r="L16" s="282"/>
      <c r="M16" s="282"/>
    </row>
    <row r="17" spans="2:13" ht="18" customHeight="1">
      <c r="B17" s="42"/>
      <c r="C17" s="43" t="s">
        <v>99</v>
      </c>
      <c r="D17" s="43"/>
      <c r="E17" s="43" t="s">
        <v>100</v>
      </c>
      <c r="F17" s="44"/>
      <c r="G17" s="42"/>
      <c r="H17" s="4"/>
      <c r="I17" s="61"/>
      <c r="J17" s="35">
        <v>16</v>
      </c>
      <c r="K17" s="57" t="s">
        <v>101</v>
      </c>
      <c r="L17" s="62"/>
      <c r="M17" s="119">
        <v>0</v>
      </c>
    </row>
    <row r="18" spans="2:13" ht="18" customHeight="1">
      <c r="B18" s="45"/>
      <c r="C18" s="4" t="s">
        <v>102</v>
      </c>
      <c r="D18" s="4"/>
      <c r="E18" s="4"/>
      <c r="F18" s="46"/>
      <c r="G18" s="45"/>
      <c r="H18" s="4" t="s">
        <v>99</v>
      </c>
      <c r="I18" s="61"/>
      <c r="J18" s="35">
        <v>17</v>
      </c>
      <c r="K18" s="57" t="s">
        <v>136</v>
      </c>
      <c r="L18" s="62"/>
      <c r="M18" s="119">
        <v>0</v>
      </c>
    </row>
    <row r="19" spans="2:13" ht="18" customHeight="1">
      <c r="B19" s="45"/>
      <c r="C19" s="4"/>
      <c r="D19" s="4"/>
      <c r="E19" s="4"/>
      <c r="F19" s="46"/>
      <c r="G19" s="45"/>
      <c r="H19" s="47"/>
      <c r="I19" s="61"/>
      <c r="J19" s="35">
        <v>18</v>
      </c>
      <c r="K19" s="57" t="s">
        <v>137</v>
      </c>
      <c r="L19" s="62"/>
      <c r="M19" s="119">
        <v>0</v>
      </c>
    </row>
    <row r="20" spans="2:13" ht="18" customHeight="1">
      <c r="B20" s="45"/>
      <c r="C20" s="4"/>
      <c r="D20" s="4"/>
      <c r="E20" s="4"/>
      <c r="F20" s="46"/>
      <c r="G20" s="45"/>
      <c r="H20" s="43" t="s">
        <v>100</v>
      </c>
      <c r="I20" s="61"/>
      <c r="J20" s="35">
        <v>19</v>
      </c>
      <c r="K20" s="57" t="s">
        <v>0</v>
      </c>
      <c r="L20" s="62"/>
      <c r="M20" s="119">
        <v>0</v>
      </c>
    </row>
    <row r="21" spans="2:13" ht="18" customHeight="1">
      <c r="B21" s="42"/>
      <c r="C21" s="4"/>
      <c r="D21" s="4"/>
      <c r="E21" s="4"/>
      <c r="F21" s="4"/>
      <c r="G21" s="42"/>
      <c r="H21" s="4" t="s">
        <v>102</v>
      </c>
      <c r="I21" s="61"/>
      <c r="J21" s="37">
        <v>20</v>
      </c>
      <c r="K21" s="59"/>
      <c r="L21" s="60" t="s">
        <v>103</v>
      </c>
      <c r="M21" s="123">
        <f>SUM(M17:M20)</f>
        <v>0</v>
      </c>
    </row>
    <row r="22" spans="2:13" ht="18" customHeight="1">
      <c r="B22" s="281" t="s">
        <v>104</v>
      </c>
      <c r="C22" s="281"/>
      <c r="D22" s="281"/>
      <c r="E22" s="281"/>
      <c r="F22" s="41"/>
      <c r="G22" s="42"/>
      <c r="H22" s="4"/>
      <c r="I22" s="61"/>
      <c r="J22" s="29" t="s">
        <v>105</v>
      </c>
      <c r="K22" s="282" t="s">
        <v>106</v>
      </c>
      <c r="L22" s="282"/>
      <c r="M22" s="282"/>
    </row>
    <row r="23" spans="2:13" ht="18" customHeight="1">
      <c r="B23" s="42"/>
      <c r="C23" s="43" t="s">
        <v>99</v>
      </c>
      <c r="D23" s="43"/>
      <c r="E23" s="43" t="s">
        <v>100</v>
      </c>
      <c r="F23" s="44"/>
      <c r="G23" s="42"/>
      <c r="H23" s="4"/>
      <c r="I23" s="61"/>
      <c r="J23" s="33">
        <v>21</v>
      </c>
      <c r="K23" s="55"/>
      <c r="L23" s="63" t="s">
        <v>107</v>
      </c>
      <c r="M23" s="117">
        <f>ROUND(F15,2)+I15+M15+M21</f>
        <v>0</v>
      </c>
    </row>
    <row r="24" spans="2:13" ht="18" customHeight="1">
      <c r="B24" s="45"/>
      <c r="C24" s="4" t="s">
        <v>102</v>
      </c>
      <c r="D24" s="4"/>
      <c r="E24" s="4"/>
      <c r="F24" s="46"/>
      <c r="G24" s="42"/>
      <c r="H24" s="4"/>
      <c r="I24" s="61"/>
      <c r="J24" s="35">
        <v>22</v>
      </c>
      <c r="K24" s="57" t="s">
        <v>138</v>
      </c>
      <c r="L24" s="124">
        <f>M23-L25</f>
        <v>0</v>
      </c>
      <c r="M24" s="119">
        <f>ROUND((L24*23)/100,2)</f>
        <v>0</v>
      </c>
    </row>
    <row r="25" spans="2:13" ht="18" customHeight="1">
      <c r="B25" s="45"/>
      <c r="C25" s="4"/>
      <c r="D25" s="4"/>
      <c r="E25" s="4"/>
      <c r="F25" s="46"/>
      <c r="G25" s="42"/>
      <c r="H25" s="4"/>
      <c r="I25" s="61"/>
      <c r="J25" s="35">
        <v>23</v>
      </c>
      <c r="K25" s="57" t="s">
        <v>139</v>
      </c>
      <c r="L25" s="124">
        <f>SUMIF(SO02_Prehlad!O13:O10001,0,SO02_Prehlad!J13:J10001)</f>
        <v>0</v>
      </c>
      <c r="M25" s="119">
        <f>ROUND((L25*0)/100,1)</f>
        <v>0</v>
      </c>
    </row>
    <row r="26" spans="2:13" ht="18" customHeight="1">
      <c r="B26" s="45"/>
      <c r="C26" s="4"/>
      <c r="D26" s="4"/>
      <c r="E26" s="4"/>
      <c r="F26" s="46"/>
      <c r="G26" s="42"/>
      <c r="H26" s="4"/>
      <c r="I26" s="61"/>
      <c r="J26" s="37">
        <v>24</v>
      </c>
      <c r="K26" s="59"/>
      <c r="L26" s="60" t="s">
        <v>108</v>
      </c>
      <c r="M26" s="123">
        <f>M23+M24+M25</f>
        <v>0</v>
      </c>
    </row>
    <row r="27" spans="2:13" ht="17.100000000000001" customHeight="1">
      <c r="B27" s="48"/>
      <c r="C27" s="49"/>
      <c r="D27" s="49"/>
      <c r="E27" s="49"/>
      <c r="F27" s="49"/>
      <c r="G27" s="48"/>
      <c r="H27" s="49"/>
      <c r="I27" s="64"/>
      <c r="J27" s="65" t="s">
        <v>109</v>
      </c>
      <c r="K27" s="66" t="s">
        <v>140</v>
      </c>
      <c r="L27" s="67"/>
      <c r="M27" s="68">
        <v>0</v>
      </c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27"/>
  <sheetViews>
    <sheetView showGridLines="0" workbookViewId="0">
      <pane xSplit="1" ySplit="12" topLeftCell="B13" activePane="bottomRight" state="frozen"/>
      <selection pane="topRight"/>
      <selection pane="bottomLeft"/>
      <selection pane="bottomRight" activeCell="P24" sqref="P24"/>
    </sheetView>
  </sheetViews>
  <sheetFormatPr defaultColWidth="9" defaultRowHeight="13.5"/>
  <cols>
    <col min="1" max="1" width="45.85546875" style="72" customWidth="1"/>
    <col min="2" max="2" width="14.28515625" style="2" customWidth="1"/>
    <col min="3" max="3" width="13.5703125" style="2" customWidth="1"/>
    <col min="4" max="4" width="11.5703125" style="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2" customWidth="1"/>
    <col min="24" max="25" width="5.7109375" style="72" customWidth="1"/>
    <col min="26" max="26" width="6.5703125" style="72" customWidth="1"/>
    <col min="27" max="27" width="24.28515625" style="72" customWidth="1"/>
    <col min="28" max="28" width="4.28515625" style="72" customWidth="1"/>
    <col min="29" max="29" width="8.28515625" style="72" customWidth="1"/>
    <col min="30" max="30" width="8.7109375" style="72" customWidth="1"/>
    <col min="31" max="37" width="9.140625" style="72" customWidth="1"/>
  </cols>
  <sheetData>
    <row r="1" spans="1:30" s="72" customFormat="1" ht="12.75">
      <c r="A1" s="75" t="s">
        <v>110</v>
      </c>
      <c r="B1" s="2"/>
      <c r="D1" s="2"/>
      <c r="E1" s="75" t="s">
        <v>111</v>
      </c>
      <c r="Z1" s="69" t="s">
        <v>2</v>
      </c>
      <c r="AA1" s="69" t="s">
        <v>3</v>
      </c>
      <c r="AB1" s="69" t="s">
        <v>4</v>
      </c>
      <c r="AC1" s="69" t="s">
        <v>5</v>
      </c>
      <c r="AD1" s="69" t="s">
        <v>6</v>
      </c>
    </row>
    <row r="2" spans="1:30" s="72" customFormat="1" ht="12.75">
      <c r="A2" s="75" t="s">
        <v>112</v>
      </c>
      <c r="B2" s="2"/>
      <c r="D2" s="2"/>
      <c r="E2" s="75" t="s">
        <v>113</v>
      </c>
      <c r="Z2" s="69" t="s">
        <v>9</v>
      </c>
      <c r="AA2" s="70" t="s">
        <v>62</v>
      </c>
      <c r="AB2" s="70" t="s">
        <v>11</v>
      </c>
      <c r="AC2" s="70"/>
      <c r="AD2" s="71"/>
    </row>
    <row r="3" spans="1:30" s="72" customFormat="1" ht="12.75">
      <c r="A3" s="75" t="s">
        <v>12</v>
      </c>
      <c r="B3" s="2"/>
      <c r="D3" s="2"/>
      <c r="E3" s="75" t="s">
        <v>114</v>
      </c>
      <c r="Z3" s="69" t="s">
        <v>13</v>
      </c>
      <c r="AA3" s="70" t="s">
        <v>63</v>
      </c>
      <c r="AB3" s="70" t="s">
        <v>11</v>
      </c>
      <c r="AC3" s="70" t="s">
        <v>15</v>
      </c>
      <c r="AD3" s="71" t="s">
        <v>16</v>
      </c>
    </row>
    <row r="4" spans="1:30" s="72" customFormat="1" ht="12.75">
      <c r="Z4" s="69" t="s">
        <v>17</v>
      </c>
      <c r="AA4" s="70" t="s">
        <v>64</v>
      </c>
      <c r="AB4" s="70" t="s">
        <v>11</v>
      </c>
      <c r="AC4" s="70"/>
      <c r="AD4" s="71"/>
    </row>
    <row r="5" spans="1:30" s="72" customFormat="1" ht="12.75">
      <c r="A5" s="75" t="s">
        <v>115</v>
      </c>
      <c r="Z5" s="69" t="s">
        <v>19</v>
      </c>
      <c r="AA5" s="70" t="s">
        <v>63</v>
      </c>
      <c r="AB5" s="70" t="s">
        <v>11</v>
      </c>
      <c r="AC5" s="70" t="s">
        <v>15</v>
      </c>
      <c r="AD5" s="71" t="s">
        <v>16</v>
      </c>
    </row>
    <row r="6" spans="1:30" s="72" customFormat="1" ht="12.75">
      <c r="A6" s="75" t="s">
        <v>116</v>
      </c>
    </row>
    <row r="7" spans="1:30" s="72" customFormat="1" ht="12.75">
      <c r="A7" s="75"/>
    </row>
    <row r="8" spans="1:30" s="72" customFormat="1" ht="12.75">
      <c r="A8" s="132" t="s">
        <v>241</v>
      </c>
      <c r="B8" s="133"/>
      <c r="C8" s="133"/>
      <c r="D8" s="133"/>
      <c r="E8" s="133"/>
      <c r="F8" s="133"/>
      <c r="G8" s="133"/>
    </row>
    <row r="9" spans="1:30" s="72" customFormat="1" ht="12.75">
      <c r="A9" s="75"/>
    </row>
    <row r="10" spans="1:30">
      <c r="A10" s="72" t="s">
        <v>117</v>
      </c>
      <c r="B10" s="76" t="str">
        <f>CONCATENATE(AA2," ",AB2," ",AC2," ",AD2)</f>
        <v xml:space="preserve">Rekapitulácia rozpočtu v EUR  </v>
      </c>
      <c r="G10" s="72"/>
    </row>
    <row r="11" spans="1:30">
      <c r="A11" s="77" t="s">
        <v>65</v>
      </c>
      <c r="B11" s="77" t="s">
        <v>28</v>
      </c>
      <c r="C11" s="77" t="s">
        <v>29</v>
      </c>
      <c r="D11" s="77" t="s">
        <v>30</v>
      </c>
      <c r="E11" s="78" t="s">
        <v>31</v>
      </c>
      <c r="F11" s="78" t="s">
        <v>32</v>
      </c>
      <c r="G11" s="78" t="s">
        <v>37</v>
      </c>
    </row>
    <row r="12" spans="1:30">
      <c r="A12" s="79"/>
      <c r="B12" s="79"/>
      <c r="C12" s="79" t="s">
        <v>51</v>
      </c>
      <c r="D12" s="79"/>
      <c r="E12" s="79" t="s">
        <v>30</v>
      </c>
      <c r="F12" s="79" t="s">
        <v>30</v>
      </c>
      <c r="G12" s="79" t="s">
        <v>30</v>
      </c>
    </row>
    <row r="14" spans="1:30">
      <c r="A14" s="72" t="s">
        <v>146</v>
      </c>
      <c r="B14" s="2">
        <f>SO02_Prehlad!H21</f>
        <v>0</v>
      </c>
      <c r="C14" s="2">
        <f>SO02_Prehlad!I21</f>
        <v>0</v>
      </c>
      <c r="D14" s="2">
        <f>SO02_Prehlad!J21</f>
        <v>0</v>
      </c>
      <c r="E14" s="73">
        <f>SO02_Prehlad!L21</f>
        <v>0.59327472000000003</v>
      </c>
      <c r="F14" s="74">
        <f>SO02_Prehlad!N21</f>
        <v>0</v>
      </c>
      <c r="G14" s="74">
        <f>SO02_Prehlad!W21</f>
        <v>1.5880000000000001</v>
      </c>
    </row>
    <row r="15" spans="1:30">
      <c r="A15" s="72" t="s">
        <v>173</v>
      </c>
      <c r="B15" s="2">
        <f>SO02_Prehlad!H34</f>
        <v>0</v>
      </c>
      <c r="C15" s="2">
        <f>SO02_Prehlad!I34</f>
        <v>0</v>
      </c>
      <c r="D15" s="2">
        <f>SO02_Prehlad!J34</f>
        <v>0</v>
      </c>
      <c r="E15" s="73">
        <f>SO02_Prehlad!L34</f>
        <v>2.4498000000000002E-3</v>
      </c>
      <c r="F15" s="74">
        <f>SO02_Prehlad!N34</f>
        <v>0.28000000000000003</v>
      </c>
      <c r="G15" s="74">
        <f>SO02_Prehlad!W34</f>
        <v>22.529</v>
      </c>
    </row>
    <row r="16" spans="1:30">
      <c r="A16" s="72" t="s">
        <v>210</v>
      </c>
      <c r="B16" s="2">
        <f>SO02_Prehlad!H36</f>
        <v>0</v>
      </c>
      <c r="C16" s="2">
        <f>SO02_Prehlad!I36</f>
        <v>0</v>
      </c>
      <c r="D16" s="2">
        <f>SO02_Prehlad!J36</f>
        <v>0</v>
      </c>
      <c r="E16" s="73">
        <f>SO02_Prehlad!L36</f>
        <v>0.59572451999999998</v>
      </c>
      <c r="F16" s="74">
        <f>SO02_Prehlad!N36</f>
        <v>0.28000000000000003</v>
      </c>
      <c r="G16" s="74">
        <f>SO02_Prehlad!W36</f>
        <v>24.117000000000001</v>
      </c>
    </row>
    <row r="18" spans="1:7">
      <c r="A18" s="72" t="s">
        <v>212</v>
      </c>
      <c r="B18" s="2">
        <f>SO02_Prehlad!H41</f>
        <v>0</v>
      </c>
      <c r="C18" s="2">
        <f>SO02_Prehlad!I41</f>
        <v>0</v>
      </c>
      <c r="D18" s="2">
        <f>SO02_Prehlad!J41</f>
        <v>0</v>
      </c>
      <c r="E18" s="73">
        <f>SO02_Prehlad!L41</f>
        <v>0</v>
      </c>
      <c r="F18" s="74">
        <f>SO02_Prehlad!N41</f>
        <v>0</v>
      </c>
      <c r="G18" s="74">
        <f>SO02_Prehlad!W41</f>
        <v>0</v>
      </c>
    </row>
    <row r="19" spans="1:7">
      <c r="A19" s="72" t="s">
        <v>219</v>
      </c>
      <c r="B19" s="2">
        <f>SO02_Prehlad!H45</f>
        <v>0</v>
      </c>
      <c r="C19" s="2">
        <f>SO02_Prehlad!I45</f>
        <v>0</v>
      </c>
      <c r="D19" s="2">
        <f>SO02_Prehlad!J45</f>
        <v>0</v>
      </c>
      <c r="E19" s="73">
        <f>SO02_Prehlad!L45</f>
        <v>0</v>
      </c>
      <c r="F19" s="74">
        <f>SO02_Prehlad!N45</f>
        <v>0</v>
      </c>
      <c r="G19" s="74">
        <f>SO02_Prehlad!W45</f>
        <v>0</v>
      </c>
    </row>
    <row r="20" spans="1:7">
      <c r="A20" s="72" t="s">
        <v>223</v>
      </c>
      <c r="B20" s="2">
        <f>SO02_Prehlad!H49</f>
        <v>0</v>
      </c>
      <c r="C20" s="2">
        <f>SO02_Prehlad!I49</f>
        <v>0</v>
      </c>
      <c r="D20" s="2">
        <f>SO02_Prehlad!J49</f>
        <v>0</v>
      </c>
      <c r="E20" s="73">
        <f>SO02_Prehlad!L49</f>
        <v>0</v>
      </c>
      <c r="F20" s="74">
        <f>SO02_Prehlad!N49</f>
        <v>0</v>
      </c>
      <c r="G20" s="74">
        <f>SO02_Prehlad!W49</f>
        <v>0</v>
      </c>
    </row>
    <row r="21" spans="1:7">
      <c r="A21" s="72" t="s">
        <v>229</v>
      </c>
      <c r="B21" s="2">
        <f>SO02_Prehlad!H51</f>
        <v>0</v>
      </c>
      <c r="C21" s="2">
        <f>SO02_Prehlad!I51</f>
        <v>0</v>
      </c>
      <c r="D21" s="2">
        <f>SO02_Prehlad!J51</f>
        <v>0</v>
      </c>
      <c r="E21" s="73">
        <f>SO02_Prehlad!L51</f>
        <v>0</v>
      </c>
      <c r="F21" s="74">
        <f>SO02_Prehlad!N51</f>
        <v>0</v>
      </c>
      <c r="G21" s="74">
        <f>SO02_Prehlad!W51</f>
        <v>0</v>
      </c>
    </row>
    <row r="23" spans="1:7">
      <c r="A23" s="72" t="s">
        <v>231</v>
      </c>
      <c r="B23" s="2">
        <f>SO02_Prehlad!H56</f>
        <v>0</v>
      </c>
      <c r="C23" s="2">
        <f>SO02_Prehlad!I56</f>
        <v>0</v>
      </c>
      <c r="D23" s="2">
        <f>SO02_Prehlad!J56</f>
        <v>0</v>
      </c>
      <c r="E23" s="73">
        <f>SO02_Prehlad!L56</f>
        <v>0</v>
      </c>
      <c r="F23" s="74">
        <f>SO02_Prehlad!N56</f>
        <v>0</v>
      </c>
      <c r="G23" s="74">
        <f>SO02_Prehlad!W56</f>
        <v>0</v>
      </c>
    </row>
    <row r="24" spans="1:7">
      <c r="A24" s="72" t="s">
        <v>239</v>
      </c>
      <c r="B24" s="2">
        <f>SO02_Prehlad!H58</f>
        <v>0</v>
      </c>
      <c r="C24" s="2">
        <f>SO02_Prehlad!I58</f>
        <v>0</v>
      </c>
      <c r="D24" s="2">
        <f>SO02_Prehlad!J58</f>
        <v>0</v>
      </c>
      <c r="E24" s="73">
        <f>SO02_Prehlad!L58</f>
        <v>0</v>
      </c>
      <c r="F24" s="74">
        <f>SO02_Prehlad!N58</f>
        <v>0</v>
      </c>
      <c r="G24" s="74">
        <f>SO02_Prehlad!W58</f>
        <v>0</v>
      </c>
    </row>
    <row r="27" spans="1:7">
      <c r="A27" s="72" t="s">
        <v>240</v>
      </c>
      <c r="B27" s="2">
        <f>SO02_Prehlad!H60</f>
        <v>0</v>
      </c>
      <c r="C27" s="2">
        <f>SO02_Prehlad!I60</f>
        <v>0</v>
      </c>
      <c r="D27" s="2">
        <f>SO02_Prehlad!J60</f>
        <v>0</v>
      </c>
      <c r="E27" s="73">
        <f>SO02_Prehlad!L60</f>
        <v>0.59572451999999998</v>
      </c>
      <c r="F27" s="74">
        <f>SO02_Prehlad!N60</f>
        <v>0.28000000000000003</v>
      </c>
      <c r="G27" s="74">
        <f>SO02_Prehlad!W60</f>
        <v>24.117000000000001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60"/>
  <sheetViews>
    <sheetView showGridLines="0" tabSelected="1" workbookViewId="0">
      <pane xSplit="4" ySplit="12" topLeftCell="E13" activePane="bottomRight" state="frozen"/>
      <selection pane="topRight"/>
      <selection pane="bottomLeft"/>
      <selection pane="bottomRight" activeCell="AP23" sqref="AP23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hidden="1" customWidth="1"/>
    <col min="17" max="19" width="11.28515625" style="84" hidden="1" customWidth="1"/>
    <col min="20" max="20" width="10.5703125" style="88" hidden="1" customWidth="1"/>
    <col min="21" max="21" width="10.28515625" style="88" hidden="1" customWidth="1"/>
    <col min="22" max="22" width="5.7109375" style="88" hidden="1" customWidth="1"/>
    <col min="23" max="23" width="9.140625" style="84" hidden="1" customWidth="1"/>
    <col min="24" max="25" width="11.85546875" style="89" hidden="1" customWidth="1"/>
    <col min="26" max="26" width="7.5703125" style="82" hidden="1" customWidth="1"/>
    <col min="27" max="27" width="12.7109375" style="82" hidden="1" customWidth="1"/>
    <col min="28" max="28" width="4.28515625" style="85" hidden="1" customWidth="1"/>
    <col min="29" max="30" width="2.7109375" style="85" hidden="1" customWidth="1"/>
    <col min="31" max="34" width="9.140625" style="90" hidden="1" customWidth="1"/>
    <col min="35" max="35" width="9.140625" style="72" customWidth="1"/>
    <col min="36" max="37" width="9.140625" style="72" hidden="1" customWidth="1"/>
    <col min="38" max="1024" width="9" style="72"/>
  </cols>
  <sheetData>
    <row r="1" spans="1:37" s="72" customFormat="1" ht="12.75" customHeight="1">
      <c r="A1" s="75" t="s">
        <v>110</v>
      </c>
      <c r="G1" s="2"/>
      <c r="I1" s="75" t="s">
        <v>111</v>
      </c>
      <c r="J1" s="2"/>
      <c r="K1" s="73"/>
      <c r="Q1" s="74"/>
      <c r="R1" s="74"/>
      <c r="S1" s="74"/>
      <c r="X1" s="89"/>
      <c r="Y1" s="89"/>
      <c r="Z1" s="104" t="s">
        <v>2</v>
      </c>
      <c r="AA1" s="104" t="s">
        <v>3</v>
      </c>
      <c r="AB1" s="69" t="s">
        <v>4</v>
      </c>
      <c r="AC1" s="69" t="s">
        <v>5</v>
      </c>
      <c r="AD1" s="69" t="s">
        <v>6</v>
      </c>
      <c r="AE1" s="105" t="s">
        <v>7</v>
      </c>
      <c r="AF1" s="106" t="s">
        <v>8</v>
      </c>
    </row>
    <row r="2" spans="1:37" s="72" customFormat="1" ht="12.75">
      <c r="A2" s="75" t="s">
        <v>112</v>
      </c>
      <c r="G2" s="2"/>
      <c r="H2" s="91"/>
      <c r="I2" s="75" t="s">
        <v>113</v>
      </c>
      <c r="J2" s="2"/>
      <c r="K2" s="73"/>
      <c r="Q2" s="74"/>
      <c r="R2" s="74"/>
      <c r="S2" s="74"/>
      <c r="X2" s="89"/>
      <c r="Y2" s="89"/>
      <c r="Z2" s="104" t="s">
        <v>9</v>
      </c>
      <c r="AA2" s="71" t="s">
        <v>10</v>
      </c>
      <c r="AB2" s="70" t="s">
        <v>11</v>
      </c>
      <c r="AC2" s="70"/>
      <c r="AD2" s="71"/>
      <c r="AE2" s="105">
        <v>1</v>
      </c>
      <c r="AF2" s="107">
        <v>123.5</v>
      </c>
    </row>
    <row r="3" spans="1:37" s="72" customFormat="1" ht="12.75">
      <c r="A3" s="75" t="s">
        <v>12</v>
      </c>
      <c r="G3" s="2"/>
      <c r="I3" s="75" t="s">
        <v>114</v>
      </c>
      <c r="J3" s="2"/>
      <c r="K3" s="73"/>
      <c r="Q3" s="74"/>
      <c r="R3" s="74"/>
      <c r="S3" s="74"/>
      <c r="X3" s="89"/>
      <c r="Y3" s="89"/>
      <c r="Z3" s="104" t="s">
        <v>13</v>
      </c>
      <c r="AA3" s="71" t="s">
        <v>14</v>
      </c>
      <c r="AB3" s="70" t="s">
        <v>11</v>
      </c>
      <c r="AC3" s="70" t="s">
        <v>15</v>
      </c>
      <c r="AD3" s="71" t="s">
        <v>16</v>
      </c>
      <c r="AE3" s="105">
        <v>2</v>
      </c>
      <c r="AF3" s="108">
        <v>123.46</v>
      </c>
    </row>
    <row r="4" spans="1:37" s="72" customFormat="1" ht="12.75">
      <c r="Q4" s="74"/>
      <c r="R4" s="74"/>
      <c r="S4" s="74"/>
      <c r="X4" s="89"/>
      <c r="Y4" s="89"/>
      <c r="Z4" s="104" t="s">
        <v>17</v>
      </c>
      <c r="AA4" s="71" t="s">
        <v>18</v>
      </c>
      <c r="AB4" s="70" t="s">
        <v>11</v>
      </c>
      <c r="AC4" s="70"/>
      <c r="AD4" s="71"/>
      <c r="AE4" s="105">
        <v>3</v>
      </c>
      <c r="AF4" s="109">
        <v>123.45699999999999</v>
      </c>
    </row>
    <row r="5" spans="1:37" s="72" customFormat="1" ht="12.75">
      <c r="A5" s="75" t="s">
        <v>115</v>
      </c>
      <c r="Q5" s="74"/>
      <c r="R5" s="74"/>
      <c r="S5" s="74"/>
      <c r="X5" s="89"/>
      <c r="Y5" s="89"/>
      <c r="Z5" s="104" t="s">
        <v>19</v>
      </c>
      <c r="AA5" s="71" t="s">
        <v>14</v>
      </c>
      <c r="AB5" s="70" t="s">
        <v>11</v>
      </c>
      <c r="AC5" s="70" t="s">
        <v>15</v>
      </c>
      <c r="AD5" s="71" t="s">
        <v>16</v>
      </c>
      <c r="AE5" s="105">
        <v>4</v>
      </c>
      <c r="AF5" s="110">
        <v>123.4567</v>
      </c>
    </row>
    <row r="6" spans="1:37" s="72" customFormat="1" ht="12.75">
      <c r="A6" s="75" t="s">
        <v>116</v>
      </c>
      <c r="Q6" s="74"/>
      <c r="R6" s="74"/>
      <c r="S6" s="74"/>
      <c r="X6" s="89"/>
      <c r="Y6" s="89"/>
      <c r="Z6" s="91"/>
      <c r="AA6" s="91"/>
      <c r="AE6" s="105" t="s">
        <v>20</v>
      </c>
      <c r="AF6" s="108">
        <v>123.46</v>
      </c>
    </row>
    <row r="7" spans="1:37" s="72" customFormat="1" ht="12.75">
      <c r="A7" s="75"/>
      <c r="Q7" s="74"/>
      <c r="R7" s="74"/>
      <c r="S7" s="74"/>
      <c r="X7" s="89"/>
      <c r="Y7" s="89"/>
      <c r="Z7" s="91"/>
      <c r="AA7" s="91"/>
    </row>
    <row r="8" spans="1:37" s="72" customFormat="1" ht="12.75">
      <c r="A8" s="132" t="s">
        <v>241</v>
      </c>
      <c r="B8" s="133"/>
      <c r="C8" s="133"/>
      <c r="D8" s="133"/>
      <c r="E8" s="133"/>
      <c r="F8" s="133"/>
      <c r="G8" s="133"/>
      <c r="H8" s="133"/>
      <c r="I8" s="133"/>
      <c r="Q8" s="74"/>
      <c r="R8" s="74"/>
      <c r="S8" s="74"/>
      <c r="X8" s="89"/>
      <c r="Y8" s="89"/>
      <c r="Z8" s="91"/>
      <c r="AA8" s="91"/>
    </row>
    <row r="9" spans="1:37" s="72" customFormat="1" ht="12.75">
      <c r="A9" s="75"/>
      <c r="Q9" s="74"/>
      <c r="R9" s="74"/>
      <c r="S9" s="74"/>
      <c r="X9" s="89"/>
      <c r="Y9" s="89"/>
      <c r="Z9" s="91"/>
      <c r="AA9" s="91"/>
    </row>
    <row r="10" spans="1:37" s="72" customFormat="1">
      <c r="A10" s="72" t="s">
        <v>117</v>
      </c>
      <c r="B10" s="1"/>
      <c r="C10" s="91"/>
      <c r="D10" s="76" t="str">
        <f>CONCATENATE(AA2," ",AB2," ",AC2," ",AD2)</f>
        <v xml:space="preserve">Prehľad rozpočtových nákladov v EUR  </v>
      </c>
      <c r="E10" s="74"/>
      <c r="G10" s="2"/>
      <c r="H10" s="2"/>
      <c r="I10" s="2"/>
      <c r="J10" s="2"/>
      <c r="K10" s="73"/>
      <c r="L10" s="73"/>
      <c r="M10" s="74"/>
      <c r="N10" s="74"/>
      <c r="Q10" s="74"/>
      <c r="R10" s="74"/>
      <c r="S10" s="74"/>
      <c r="X10" s="89"/>
      <c r="Y10" s="89"/>
      <c r="Z10" s="91"/>
      <c r="AA10" s="91"/>
      <c r="AE10" s="85"/>
      <c r="AF10" s="85"/>
      <c r="AG10" s="85"/>
      <c r="AH10" s="85"/>
    </row>
    <row r="11" spans="1:37">
      <c r="A11" s="77" t="s">
        <v>21</v>
      </c>
      <c r="B11" s="77" t="s">
        <v>22</v>
      </c>
      <c r="C11" s="77" t="s">
        <v>23</v>
      </c>
      <c r="D11" s="77" t="s">
        <v>24</v>
      </c>
      <c r="E11" s="77" t="s">
        <v>25</v>
      </c>
      <c r="F11" s="77" t="s">
        <v>26</v>
      </c>
      <c r="G11" s="77" t="s">
        <v>27</v>
      </c>
      <c r="H11" s="77" t="s">
        <v>28</v>
      </c>
      <c r="I11" s="77" t="s">
        <v>29</v>
      </c>
      <c r="J11" s="77" t="s">
        <v>30</v>
      </c>
      <c r="K11" s="284" t="s">
        <v>31</v>
      </c>
      <c r="L11" s="284"/>
      <c r="M11" s="285" t="s">
        <v>32</v>
      </c>
      <c r="N11" s="285"/>
      <c r="O11" s="77" t="s">
        <v>1</v>
      </c>
      <c r="P11" s="93" t="s">
        <v>33</v>
      </c>
      <c r="Q11" s="77" t="s">
        <v>25</v>
      </c>
      <c r="R11" s="77" t="s">
        <v>25</v>
      </c>
      <c r="S11" s="93" t="s">
        <v>25</v>
      </c>
      <c r="T11" s="95" t="s">
        <v>34</v>
      </c>
      <c r="U11" s="96" t="s">
        <v>35</v>
      </c>
      <c r="V11" s="97" t="s">
        <v>36</v>
      </c>
      <c r="W11" s="77" t="s">
        <v>37</v>
      </c>
      <c r="X11" s="98" t="s">
        <v>23</v>
      </c>
      <c r="Y11" s="98" t="s">
        <v>23</v>
      </c>
      <c r="Z11" s="111" t="s">
        <v>38</v>
      </c>
      <c r="AA11" s="111" t="s">
        <v>39</v>
      </c>
      <c r="AB11" s="77" t="s">
        <v>36</v>
      </c>
      <c r="AC11" s="77" t="s">
        <v>40</v>
      </c>
      <c r="AD11" s="77" t="s">
        <v>41</v>
      </c>
      <c r="AE11" s="112" t="s">
        <v>42</v>
      </c>
      <c r="AF11" s="112" t="s">
        <v>43</v>
      </c>
      <c r="AG11" s="112" t="s">
        <v>25</v>
      </c>
      <c r="AH11" s="112" t="s">
        <v>44</v>
      </c>
      <c r="AJ11" s="72" t="s">
        <v>141</v>
      </c>
      <c r="AK11" s="72" t="s">
        <v>143</v>
      </c>
    </row>
    <row r="12" spans="1:37">
      <c r="A12" s="79" t="s">
        <v>45</v>
      </c>
      <c r="B12" s="79" t="s">
        <v>46</v>
      </c>
      <c r="C12" s="92"/>
      <c r="D12" s="79" t="s">
        <v>47</v>
      </c>
      <c r="E12" s="79" t="s">
        <v>48</v>
      </c>
      <c r="F12" s="79" t="s">
        <v>49</v>
      </c>
      <c r="G12" s="79" t="s">
        <v>50</v>
      </c>
      <c r="H12" s="79"/>
      <c r="I12" s="79" t="s">
        <v>51</v>
      </c>
      <c r="J12" s="79"/>
      <c r="K12" s="79" t="s">
        <v>27</v>
      </c>
      <c r="L12" s="79" t="s">
        <v>30</v>
      </c>
      <c r="M12" s="94" t="s">
        <v>27</v>
      </c>
      <c r="N12" s="79" t="s">
        <v>30</v>
      </c>
      <c r="O12" s="79" t="s">
        <v>52</v>
      </c>
      <c r="P12" s="94"/>
      <c r="Q12" s="79" t="s">
        <v>53</v>
      </c>
      <c r="R12" s="79" t="s">
        <v>54</v>
      </c>
      <c r="S12" s="94" t="s">
        <v>55</v>
      </c>
      <c r="T12" s="99" t="s">
        <v>56</v>
      </c>
      <c r="U12" s="100" t="s">
        <v>57</v>
      </c>
      <c r="V12" s="101" t="s">
        <v>58</v>
      </c>
      <c r="W12" s="102"/>
      <c r="X12" s="103" t="s">
        <v>59</v>
      </c>
      <c r="Y12" s="103"/>
      <c r="Z12" s="113" t="s">
        <v>60</v>
      </c>
      <c r="AA12" s="113" t="s">
        <v>45</v>
      </c>
      <c r="AB12" s="79" t="s">
        <v>61</v>
      </c>
      <c r="AC12" s="114"/>
      <c r="AD12" s="114"/>
      <c r="AE12" s="115"/>
      <c r="AF12" s="115"/>
      <c r="AG12" s="115"/>
      <c r="AH12" s="115"/>
      <c r="AJ12" s="72" t="s">
        <v>142</v>
      </c>
      <c r="AK12" s="72" t="s">
        <v>144</v>
      </c>
    </row>
    <row r="14" spans="1:37">
      <c r="B14" s="125" t="s">
        <v>145</v>
      </c>
    </row>
    <row r="15" spans="1:37">
      <c r="B15" s="82" t="s">
        <v>146</v>
      </c>
    </row>
    <row r="16" spans="1:37" ht="25.5">
      <c r="A16" s="80">
        <v>1</v>
      </c>
      <c r="B16" s="81" t="s">
        <v>147</v>
      </c>
      <c r="C16" s="82" t="s">
        <v>148</v>
      </c>
      <c r="D16" s="83" t="s">
        <v>149</v>
      </c>
      <c r="E16" s="84">
        <v>0.25</v>
      </c>
      <c r="F16" s="85" t="s">
        <v>150</v>
      </c>
      <c r="G16" s="86">
        <v>0</v>
      </c>
      <c r="H16" s="86">
        <f>ROUND(E16*G16,2)</f>
        <v>0</v>
      </c>
      <c r="I16" s="86" t="s">
        <v>0</v>
      </c>
      <c r="J16" s="86">
        <f>ROUND(E16*G16,2)</f>
        <v>0</v>
      </c>
      <c r="K16" s="87">
        <v>2.2622100000000001</v>
      </c>
      <c r="L16" s="87">
        <f>E16*K16</f>
        <v>0.56555250000000001</v>
      </c>
      <c r="N16" s="84">
        <f>E16*M16</f>
        <v>0</v>
      </c>
      <c r="O16" s="85">
        <v>23</v>
      </c>
      <c r="P16" s="85" t="s">
        <v>151</v>
      </c>
      <c r="V16" s="88" t="s">
        <v>105</v>
      </c>
      <c r="W16" s="84">
        <v>0.97599999999999998</v>
      </c>
      <c r="X16" s="126" t="s">
        <v>152</v>
      </c>
      <c r="Y16" s="126" t="s">
        <v>148</v>
      </c>
      <c r="Z16" s="82" t="s">
        <v>153</v>
      </c>
      <c r="AB16" s="85">
        <v>7</v>
      </c>
      <c r="AJ16" s="72" t="s">
        <v>154</v>
      </c>
      <c r="AK16" s="72" t="s">
        <v>155</v>
      </c>
    </row>
    <row r="17" spans="1:37">
      <c r="A17" s="80">
        <v>2</v>
      </c>
      <c r="B17" s="81" t="s">
        <v>156</v>
      </c>
      <c r="C17" s="82" t="s">
        <v>157</v>
      </c>
      <c r="D17" s="83" t="s">
        <v>158</v>
      </c>
      <c r="E17" s="84">
        <v>0.55000000000000004</v>
      </c>
      <c r="F17" s="85" t="s">
        <v>159</v>
      </c>
      <c r="G17" s="86">
        <v>0</v>
      </c>
      <c r="H17" s="86">
        <f>ROUND(E17*G17,2)</f>
        <v>0</v>
      </c>
      <c r="I17" s="86" t="s">
        <v>0</v>
      </c>
      <c r="J17" s="86">
        <f>ROUND(E17*G17,2)</f>
        <v>0</v>
      </c>
      <c r="K17" s="87">
        <v>8.6300000000000005E-3</v>
      </c>
      <c r="L17" s="87">
        <f>E17*K17</f>
        <v>4.7465000000000007E-3</v>
      </c>
      <c r="N17" s="84">
        <f>E17*M17</f>
        <v>0</v>
      </c>
      <c r="O17" s="85">
        <v>23</v>
      </c>
      <c r="P17" s="85" t="s">
        <v>151</v>
      </c>
      <c r="V17" s="88" t="s">
        <v>105</v>
      </c>
      <c r="W17" s="84">
        <v>0.218</v>
      </c>
      <c r="X17" s="126" t="s">
        <v>160</v>
      </c>
      <c r="Y17" s="126" t="s">
        <v>157</v>
      </c>
      <c r="Z17" s="82" t="s">
        <v>153</v>
      </c>
      <c r="AB17" s="85">
        <v>7</v>
      </c>
      <c r="AJ17" s="72" t="s">
        <v>154</v>
      </c>
      <c r="AK17" s="72" t="s">
        <v>155</v>
      </c>
    </row>
    <row r="18" spans="1:37">
      <c r="A18" s="80">
        <v>3</v>
      </c>
      <c r="B18" s="81" t="s">
        <v>156</v>
      </c>
      <c r="C18" s="82" t="s">
        <v>161</v>
      </c>
      <c r="D18" s="83" t="s">
        <v>162</v>
      </c>
      <c r="E18" s="84">
        <v>0.55000000000000004</v>
      </c>
      <c r="F18" s="85" t="s">
        <v>159</v>
      </c>
      <c r="G18" s="86">
        <v>0</v>
      </c>
      <c r="H18" s="86">
        <f>ROUND(E18*G18,2)</f>
        <v>0</v>
      </c>
      <c r="I18" s="86" t="s">
        <v>0</v>
      </c>
      <c r="J18" s="86">
        <f>ROUND(E18*G18,2)</f>
        <v>0</v>
      </c>
      <c r="L18" s="87">
        <f>E18*K18</f>
        <v>0</v>
      </c>
      <c r="N18" s="84">
        <f>E18*M18</f>
        <v>0</v>
      </c>
      <c r="O18" s="85">
        <v>23</v>
      </c>
      <c r="P18" s="85" t="s">
        <v>151</v>
      </c>
      <c r="V18" s="88" t="s">
        <v>105</v>
      </c>
      <c r="W18" s="84">
        <v>0.13200000000000001</v>
      </c>
      <c r="X18" s="126" t="s">
        <v>163</v>
      </c>
      <c r="Y18" s="126" t="s">
        <v>161</v>
      </c>
      <c r="Z18" s="82" t="s">
        <v>153</v>
      </c>
      <c r="AB18" s="85">
        <v>7</v>
      </c>
      <c r="AJ18" s="72" t="s">
        <v>154</v>
      </c>
      <c r="AK18" s="72" t="s">
        <v>155</v>
      </c>
    </row>
    <row r="19" spans="1:37">
      <c r="A19" s="80">
        <v>4</v>
      </c>
      <c r="B19" s="81" t="s">
        <v>156</v>
      </c>
      <c r="C19" s="82" t="s">
        <v>164</v>
      </c>
      <c r="D19" s="83" t="s">
        <v>165</v>
      </c>
      <c r="E19" s="84">
        <v>4.0000000000000001E-3</v>
      </c>
      <c r="F19" s="85" t="s">
        <v>166</v>
      </c>
      <c r="G19" s="86">
        <v>0</v>
      </c>
      <c r="H19" s="86">
        <f>ROUND(E19*G19,2)</f>
        <v>0</v>
      </c>
      <c r="I19" s="86" t="s">
        <v>0</v>
      </c>
      <c r="J19" s="86">
        <f>ROUND(E19*G19,2)</f>
        <v>0</v>
      </c>
      <c r="K19" s="87">
        <v>1.0414300000000001</v>
      </c>
      <c r="L19" s="87">
        <f>E19*K19</f>
        <v>4.1657200000000004E-3</v>
      </c>
      <c r="N19" s="84">
        <f>E19*M19</f>
        <v>0</v>
      </c>
      <c r="O19" s="85">
        <v>23</v>
      </c>
      <c r="P19" s="85" t="s">
        <v>151</v>
      </c>
      <c r="V19" s="88" t="s">
        <v>105</v>
      </c>
      <c r="W19" s="84">
        <v>0.121</v>
      </c>
      <c r="X19" s="126" t="s">
        <v>167</v>
      </c>
      <c r="Y19" s="126" t="s">
        <v>164</v>
      </c>
      <c r="Z19" s="82" t="s">
        <v>168</v>
      </c>
      <c r="AB19" s="85">
        <v>7</v>
      </c>
      <c r="AJ19" s="72" t="s">
        <v>154</v>
      </c>
      <c r="AK19" s="72" t="s">
        <v>155</v>
      </c>
    </row>
    <row r="20" spans="1:37" ht="25.5">
      <c r="A20" s="80">
        <v>5</v>
      </c>
      <c r="B20" s="81" t="s">
        <v>156</v>
      </c>
      <c r="C20" s="82" t="s">
        <v>169</v>
      </c>
      <c r="D20" s="83" t="s">
        <v>170</v>
      </c>
      <c r="E20" s="84">
        <v>3</v>
      </c>
      <c r="F20" s="85" t="s">
        <v>159</v>
      </c>
      <c r="G20" s="86">
        <v>0</v>
      </c>
      <c r="H20" s="86">
        <f>ROUND(E20*G20,2)</f>
        <v>0</v>
      </c>
      <c r="I20" s="86" t="s">
        <v>0</v>
      </c>
      <c r="J20" s="86">
        <f>ROUND(E20*G20,2)</f>
        <v>0</v>
      </c>
      <c r="K20" s="87">
        <v>6.2700000000000004E-3</v>
      </c>
      <c r="L20" s="87">
        <f>E20*K20</f>
        <v>1.881E-2</v>
      </c>
      <c r="N20" s="84">
        <f>E20*M20</f>
        <v>0</v>
      </c>
      <c r="O20" s="85">
        <v>23</v>
      </c>
      <c r="P20" s="85" t="s">
        <v>151</v>
      </c>
      <c r="V20" s="88" t="s">
        <v>105</v>
      </c>
      <c r="W20" s="84">
        <v>0.14099999999999999</v>
      </c>
      <c r="X20" s="126" t="s">
        <v>171</v>
      </c>
      <c r="Y20" s="126" t="s">
        <v>169</v>
      </c>
      <c r="Z20" s="82" t="s">
        <v>168</v>
      </c>
      <c r="AB20" s="85">
        <v>7</v>
      </c>
      <c r="AJ20" s="72" t="s">
        <v>154</v>
      </c>
      <c r="AK20" s="72" t="s">
        <v>155</v>
      </c>
    </row>
    <row r="21" spans="1:37">
      <c r="D21" s="127" t="s">
        <v>172</v>
      </c>
      <c r="E21" s="128">
        <f>J21</f>
        <v>0</v>
      </c>
      <c r="H21" s="128">
        <f>SUM(H14:H20)</f>
        <v>0</v>
      </c>
      <c r="I21" s="128">
        <f>SUM(I14:I20)</f>
        <v>0</v>
      </c>
      <c r="J21" s="128">
        <f>SUM(J14:J20)</f>
        <v>0</v>
      </c>
      <c r="L21" s="129">
        <f>SUM(L14:L20)</f>
        <v>0.59327472000000003</v>
      </c>
      <c r="N21" s="130">
        <f>SUM(N14:N20)</f>
        <v>0</v>
      </c>
      <c r="W21" s="84">
        <f>SUM(W14:W20)</f>
        <v>1.5880000000000001</v>
      </c>
    </row>
    <row r="23" spans="1:37">
      <c r="B23" s="82" t="s">
        <v>173</v>
      </c>
    </row>
    <row r="24" spans="1:37">
      <c r="A24" s="80">
        <v>6</v>
      </c>
      <c r="B24" s="81" t="s">
        <v>156</v>
      </c>
      <c r="C24" s="82" t="s">
        <v>174</v>
      </c>
      <c r="D24" s="83" t="s">
        <v>175</v>
      </c>
      <c r="E24" s="84">
        <v>34.49</v>
      </c>
      <c r="F24" s="85" t="s">
        <v>159</v>
      </c>
      <c r="G24" s="86">
        <v>0</v>
      </c>
      <c r="H24" s="86">
        <f t="shared" ref="H24:H33" si="0">ROUND(E24*G24,2)</f>
        <v>0</v>
      </c>
      <c r="I24" s="86" t="s">
        <v>0</v>
      </c>
      <c r="J24" s="86">
        <f t="shared" ref="J24:J33" si="1">ROUND(E24*G24,2)</f>
        <v>0</v>
      </c>
      <c r="K24" s="87">
        <v>2.0000000000000002E-5</v>
      </c>
      <c r="L24" s="87">
        <f t="shared" ref="L24:L33" si="2">E24*K24</f>
        <v>6.8980000000000007E-4</v>
      </c>
      <c r="N24" s="84">
        <f t="shared" ref="N24:N33" si="3">E24*M24</f>
        <v>0</v>
      </c>
      <c r="O24" s="85">
        <v>23</v>
      </c>
      <c r="P24" s="85" t="s">
        <v>151</v>
      </c>
      <c r="V24" s="88" t="s">
        <v>105</v>
      </c>
      <c r="W24" s="84">
        <v>9.7609999999999992</v>
      </c>
      <c r="X24" s="126" t="s">
        <v>176</v>
      </c>
      <c r="Y24" s="126" t="s">
        <v>174</v>
      </c>
      <c r="Z24" s="82" t="s">
        <v>177</v>
      </c>
      <c r="AB24" s="85">
        <v>7</v>
      </c>
      <c r="AJ24" s="72" t="s">
        <v>154</v>
      </c>
      <c r="AK24" s="72" t="s">
        <v>155</v>
      </c>
    </row>
    <row r="25" spans="1:37" ht="25.5">
      <c r="A25" s="80">
        <v>7</v>
      </c>
      <c r="B25" s="81" t="s">
        <v>156</v>
      </c>
      <c r="C25" s="82" t="s">
        <v>178</v>
      </c>
      <c r="D25" s="83" t="s">
        <v>179</v>
      </c>
      <c r="E25" s="84">
        <v>20</v>
      </c>
      <c r="F25" s="85" t="s">
        <v>180</v>
      </c>
      <c r="G25" s="86">
        <v>0</v>
      </c>
      <c r="H25" s="86">
        <f t="shared" si="0"/>
        <v>0</v>
      </c>
      <c r="I25" s="86" t="s">
        <v>0</v>
      </c>
      <c r="J25" s="86">
        <f t="shared" si="1"/>
        <v>0</v>
      </c>
      <c r="K25" s="87">
        <v>2.0000000000000002E-5</v>
      </c>
      <c r="L25" s="87">
        <f t="shared" si="2"/>
        <v>4.0000000000000002E-4</v>
      </c>
      <c r="N25" s="84">
        <f t="shared" si="3"/>
        <v>0</v>
      </c>
      <c r="O25" s="85">
        <v>23</v>
      </c>
      <c r="P25" s="85" t="s">
        <v>151</v>
      </c>
      <c r="V25" s="88" t="s">
        <v>105</v>
      </c>
      <c r="W25" s="84">
        <v>2.5</v>
      </c>
      <c r="X25" s="126" t="s">
        <v>181</v>
      </c>
      <c r="Y25" s="126" t="s">
        <v>178</v>
      </c>
      <c r="Z25" s="82" t="s">
        <v>168</v>
      </c>
      <c r="AB25" s="85">
        <v>7</v>
      </c>
      <c r="AJ25" s="72" t="s">
        <v>154</v>
      </c>
      <c r="AK25" s="72" t="s">
        <v>155</v>
      </c>
    </row>
    <row r="26" spans="1:37">
      <c r="A26" s="80">
        <v>8</v>
      </c>
      <c r="B26" s="81" t="s">
        <v>182</v>
      </c>
      <c r="C26" s="82" t="s">
        <v>183</v>
      </c>
      <c r="D26" s="83" t="s">
        <v>184</v>
      </c>
      <c r="E26" s="84">
        <v>1</v>
      </c>
      <c r="F26" s="85" t="s">
        <v>180</v>
      </c>
      <c r="G26" s="86">
        <v>0</v>
      </c>
      <c r="H26" s="86">
        <f t="shared" si="0"/>
        <v>0</v>
      </c>
      <c r="I26" s="86" t="s">
        <v>0</v>
      </c>
      <c r="J26" s="86">
        <f t="shared" si="1"/>
        <v>0</v>
      </c>
      <c r="K26" s="87">
        <v>1.3600000000000001E-3</v>
      </c>
      <c r="L26" s="87">
        <f t="shared" si="2"/>
        <v>1.3600000000000001E-3</v>
      </c>
      <c r="M26" s="84">
        <v>0.28000000000000003</v>
      </c>
      <c r="N26" s="84">
        <f t="shared" si="3"/>
        <v>0.28000000000000003</v>
      </c>
      <c r="O26" s="85">
        <v>23</v>
      </c>
      <c r="P26" s="85" t="s">
        <v>151</v>
      </c>
      <c r="V26" s="88" t="s">
        <v>105</v>
      </c>
      <c r="W26" s="84">
        <v>7.89</v>
      </c>
      <c r="X26" s="126" t="s">
        <v>185</v>
      </c>
      <c r="Y26" s="126" t="s">
        <v>183</v>
      </c>
      <c r="Z26" s="82" t="s">
        <v>186</v>
      </c>
      <c r="AB26" s="85">
        <v>7</v>
      </c>
      <c r="AJ26" s="72" t="s">
        <v>154</v>
      </c>
      <c r="AK26" s="72" t="s">
        <v>155</v>
      </c>
    </row>
    <row r="27" spans="1:37">
      <c r="A27" s="80">
        <v>9</v>
      </c>
      <c r="B27" s="81" t="s">
        <v>182</v>
      </c>
      <c r="C27" s="82" t="s">
        <v>187</v>
      </c>
      <c r="D27" s="83" t="s">
        <v>188</v>
      </c>
      <c r="E27" s="84">
        <v>0.28000000000000003</v>
      </c>
      <c r="F27" s="85" t="s">
        <v>166</v>
      </c>
      <c r="G27" s="86">
        <v>0</v>
      </c>
      <c r="H27" s="86">
        <f t="shared" si="0"/>
        <v>0</v>
      </c>
      <c r="I27" s="86" t="s">
        <v>0</v>
      </c>
      <c r="J27" s="86">
        <f t="shared" si="1"/>
        <v>0</v>
      </c>
      <c r="L27" s="87">
        <f t="shared" si="2"/>
        <v>0</v>
      </c>
      <c r="N27" s="84">
        <f t="shared" si="3"/>
        <v>0</v>
      </c>
      <c r="O27" s="85">
        <v>23</v>
      </c>
      <c r="P27" s="85" t="s">
        <v>151</v>
      </c>
      <c r="V27" s="88" t="s">
        <v>105</v>
      </c>
      <c r="W27" s="84">
        <v>0.36099999999999999</v>
      </c>
      <c r="X27" s="126" t="s">
        <v>189</v>
      </c>
      <c r="Y27" s="126" t="s">
        <v>187</v>
      </c>
      <c r="Z27" s="82" t="s">
        <v>186</v>
      </c>
      <c r="AB27" s="85">
        <v>7</v>
      </c>
      <c r="AJ27" s="72" t="s">
        <v>154</v>
      </c>
      <c r="AK27" s="72" t="s">
        <v>155</v>
      </c>
    </row>
    <row r="28" spans="1:37">
      <c r="A28" s="80">
        <v>10</v>
      </c>
      <c r="B28" s="81" t="s">
        <v>182</v>
      </c>
      <c r="C28" s="82" t="s">
        <v>190</v>
      </c>
      <c r="D28" s="83" t="s">
        <v>191</v>
      </c>
      <c r="E28" s="84">
        <v>0.28000000000000003</v>
      </c>
      <c r="F28" s="85" t="s">
        <v>166</v>
      </c>
      <c r="G28" s="86">
        <v>0</v>
      </c>
      <c r="H28" s="86">
        <f t="shared" si="0"/>
        <v>0</v>
      </c>
      <c r="I28" s="86" t="s">
        <v>0</v>
      </c>
      <c r="J28" s="86">
        <f t="shared" si="1"/>
        <v>0</v>
      </c>
      <c r="L28" s="87">
        <f t="shared" si="2"/>
        <v>0</v>
      </c>
      <c r="N28" s="84">
        <f t="shared" si="3"/>
        <v>0</v>
      </c>
      <c r="O28" s="85">
        <v>23</v>
      </c>
      <c r="P28" s="85" t="s">
        <v>151</v>
      </c>
      <c r="V28" s="88" t="s">
        <v>105</v>
      </c>
      <c r="W28" s="84">
        <v>0.151</v>
      </c>
      <c r="X28" s="126" t="s">
        <v>192</v>
      </c>
      <c r="Y28" s="126" t="s">
        <v>190</v>
      </c>
      <c r="Z28" s="82" t="s">
        <v>186</v>
      </c>
      <c r="AB28" s="85">
        <v>7</v>
      </c>
      <c r="AJ28" s="72" t="s">
        <v>154</v>
      </c>
      <c r="AK28" s="72" t="s">
        <v>155</v>
      </c>
    </row>
    <row r="29" spans="1:37">
      <c r="A29" s="80">
        <v>11</v>
      </c>
      <c r="B29" s="81" t="s">
        <v>182</v>
      </c>
      <c r="C29" s="82" t="s">
        <v>193</v>
      </c>
      <c r="D29" s="83" t="s">
        <v>194</v>
      </c>
      <c r="E29" s="84">
        <v>8.1199999999999992</v>
      </c>
      <c r="F29" s="85" t="s">
        <v>166</v>
      </c>
      <c r="G29" s="86">
        <v>0</v>
      </c>
      <c r="H29" s="86">
        <f t="shared" si="0"/>
        <v>0</v>
      </c>
      <c r="I29" s="86" t="s">
        <v>0</v>
      </c>
      <c r="J29" s="86">
        <f t="shared" si="1"/>
        <v>0</v>
      </c>
      <c r="L29" s="87">
        <f t="shared" si="2"/>
        <v>0</v>
      </c>
      <c r="N29" s="84">
        <f t="shared" si="3"/>
        <v>0</v>
      </c>
      <c r="O29" s="85">
        <v>23</v>
      </c>
      <c r="P29" s="85" t="s">
        <v>151</v>
      </c>
      <c r="V29" s="88" t="s">
        <v>105</v>
      </c>
      <c r="X29" s="126" t="s">
        <v>195</v>
      </c>
      <c r="Y29" s="126" t="s">
        <v>193</v>
      </c>
      <c r="Z29" s="82" t="s">
        <v>186</v>
      </c>
      <c r="AB29" s="85">
        <v>7</v>
      </c>
      <c r="AJ29" s="72" t="s">
        <v>154</v>
      </c>
      <c r="AK29" s="72" t="s">
        <v>155</v>
      </c>
    </row>
    <row r="30" spans="1:37">
      <c r="A30" s="80">
        <v>12</v>
      </c>
      <c r="B30" s="81" t="s">
        <v>182</v>
      </c>
      <c r="C30" s="82" t="s">
        <v>196</v>
      </c>
      <c r="D30" s="83" t="s">
        <v>197</v>
      </c>
      <c r="E30" s="84">
        <v>0.28000000000000003</v>
      </c>
      <c r="F30" s="85" t="s">
        <v>166</v>
      </c>
      <c r="G30" s="86">
        <v>0</v>
      </c>
      <c r="H30" s="86">
        <f t="shared" si="0"/>
        <v>0</v>
      </c>
      <c r="I30" s="86" t="s">
        <v>0</v>
      </c>
      <c r="J30" s="86">
        <f t="shared" si="1"/>
        <v>0</v>
      </c>
      <c r="L30" s="87">
        <f t="shared" si="2"/>
        <v>0</v>
      </c>
      <c r="N30" s="84">
        <f t="shared" si="3"/>
        <v>0</v>
      </c>
      <c r="O30" s="85">
        <v>23</v>
      </c>
      <c r="P30" s="85" t="s">
        <v>151</v>
      </c>
      <c r="V30" s="88" t="s">
        <v>105</v>
      </c>
      <c r="W30" s="84">
        <v>0.316</v>
      </c>
      <c r="X30" s="126" t="s">
        <v>198</v>
      </c>
      <c r="Y30" s="126" t="s">
        <v>196</v>
      </c>
      <c r="Z30" s="82" t="s">
        <v>186</v>
      </c>
      <c r="AB30" s="85">
        <v>7</v>
      </c>
      <c r="AJ30" s="72" t="s">
        <v>154</v>
      </c>
      <c r="AK30" s="72" t="s">
        <v>155</v>
      </c>
    </row>
    <row r="31" spans="1:37">
      <c r="A31" s="80">
        <v>13</v>
      </c>
      <c r="B31" s="81" t="s">
        <v>182</v>
      </c>
      <c r="C31" s="82" t="s">
        <v>199</v>
      </c>
      <c r="D31" s="83" t="s">
        <v>200</v>
      </c>
      <c r="E31" s="84">
        <v>0.56000000000000005</v>
      </c>
      <c r="F31" s="85" t="s">
        <v>166</v>
      </c>
      <c r="G31" s="86">
        <v>0</v>
      </c>
      <c r="H31" s="86">
        <f t="shared" si="0"/>
        <v>0</v>
      </c>
      <c r="I31" s="86" t="s">
        <v>0</v>
      </c>
      <c r="J31" s="86">
        <f t="shared" si="1"/>
        <v>0</v>
      </c>
      <c r="L31" s="87">
        <f t="shared" si="2"/>
        <v>0</v>
      </c>
      <c r="N31" s="84">
        <f t="shared" si="3"/>
        <v>0</v>
      </c>
      <c r="O31" s="85">
        <v>23</v>
      </c>
      <c r="P31" s="85" t="s">
        <v>151</v>
      </c>
      <c r="V31" s="88" t="s">
        <v>105</v>
      </c>
      <c r="W31" s="84">
        <v>7.0999999999999994E-2</v>
      </c>
      <c r="X31" s="126" t="s">
        <v>201</v>
      </c>
      <c r="Y31" s="126" t="s">
        <v>199</v>
      </c>
      <c r="Z31" s="82" t="s">
        <v>186</v>
      </c>
      <c r="AB31" s="85">
        <v>7</v>
      </c>
      <c r="AJ31" s="72" t="s">
        <v>154</v>
      </c>
      <c r="AK31" s="72" t="s">
        <v>155</v>
      </c>
    </row>
    <row r="32" spans="1:37" ht="25.5">
      <c r="A32" s="80">
        <v>14</v>
      </c>
      <c r="B32" s="81" t="s">
        <v>182</v>
      </c>
      <c r="C32" s="82" t="s">
        <v>202</v>
      </c>
      <c r="D32" s="83" t="s">
        <v>203</v>
      </c>
      <c r="E32" s="84">
        <v>0.28000000000000003</v>
      </c>
      <c r="F32" s="85" t="s">
        <v>166</v>
      </c>
      <c r="G32" s="86">
        <v>0</v>
      </c>
      <c r="H32" s="86">
        <f t="shared" si="0"/>
        <v>0</v>
      </c>
      <c r="I32" s="86" t="s">
        <v>0</v>
      </c>
      <c r="J32" s="86">
        <f t="shared" si="1"/>
        <v>0</v>
      </c>
      <c r="L32" s="87">
        <f t="shared" si="2"/>
        <v>0</v>
      </c>
      <c r="N32" s="84">
        <f t="shared" si="3"/>
        <v>0</v>
      </c>
      <c r="O32" s="85">
        <v>23</v>
      </c>
      <c r="P32" s="85" t="s">
        <v>151</v>
      </c>
      <c r="V32" s="88" t="s">
        <v>105</v>
      </c>
      <c r="X32" s="126" t="s">
        <v>204</v>
      </c>
      <c r="Y32" s="126" t="s">
        <v>202</v>
      </c>
      <c r="Z32" s="82" t="s">
        <v>186</v>
      </c>
      <c r="AB32" s="85">
        <v>7</v>
      </c>
      <c r="AJ32" s="72" t="s">
        <v>154</v>
      </c>
      <c r="AK32" s="72" t="s">
        <v>155</v>
      </c>
    </row>
    <row r="33" spans="1:37">
      <c r="A33" s="80">
        <v>15</v>
      </c>
      <c r="B33" s="81" t="s">
        <v>147</v>
      </c>
      <c r="C33" s="82" t="s">
        <v>205</v>
      </c>
      <c r="D33" s="83" t="s">
        <v>206</v>
      </c>
      <c r="E33" s="84">
        <v>0.59599999999999997</v>
      </c>
      <c r="F33" s="85" t="s">
        <v>166</v>
      </c>
      <c r="G33" s="86">
        <v>0</v>
      </c>
      <c r="H33" s="86">
        <f t="shared" si="0"/>
        <v>0</v>
      </c>
      <c r="I33" s="86" t="s">
        <v>0</v>
      </c>
      <c r="J33" s="86">
        <f t="shared" si="1"/>
        <v>0</v>
      </c>
      <c r="L33" s="87">
        <f t="shared" si="2"/>
        <v>0</v>
      </c>
      <c r="N33" s="84">
        <f t="shared" si="3"/>
        <v>0</v>
      </c>
      <c r="O33" s="85">
        <v>23</v>
      </c>
      <c r="P33" s="85" t="s">
        <v>151</v>
      </c>
      <c r="V33" s="88" t="s">
        <v>105</v>
      </c>
      <c r="W33" s="84">
        <v>1.4790000000000001</v>
      </c>
      <c r="X33" s="126" t="s">
        <v>207</v>
      </c>
      <c r="Y33" s="126" t="s">
        <v>205</v>
      </c>
      <c r="Z33" s="82" t="s">
        <v>208</v>
      </c>
      <c r="AB33" s="85">
        <v>7</v>
      </c>
      <c r="AJ33" s="72" t="s">
        <v>154</v>
      </c>
      <c r="AK33" s="72" t="s">
        <v>155</v>
      </c>
    </row>
    <row r="34" spans="1:37">
      <c r="D34" s="127" t="s">
        <v>209</v>
      </c>
      <c r="E34" s="128">
        <f>J34</f>
        <v>0</v>
      </c>
      <c r="H34" s="128">
        <f>SUM(H23:H33)</f>
        <v>0</v>
      </c>
      <c r="I34" s="128">
        <f>SUM(I23:I33)</f>
        <v>0</v>
      </c>
      <c r="J34" s="128">
        <f>SUM(J23:J33)</f>
        <v>0</v>
      </c>
      <c r="L34" s="129">
        <f>SUM(L23:L33)</f>
        <v>2.4498000000000002E-3</v>
      </c>
      <c r="N34" s="130">
        <f>SUM(N23:N33)</f>
        <v>0.28000000000000003</v>
      </c>
      <c r="W34" s="84">
        <f>SUM(W23:W33)</f>
        <v>22.529</v>
      </c>
    </row>
    <row r="36" spans="1:37">
      <c r="D36" s="127" t="s">
        <v>210</v>
      </c>
      <c r="E36" s="130">
        <f>J36</f>
        <v>0</v>
      </c>
      <c r="H36" s="128">
        <f>+H21+H34</f>
        <v>0</v>
      </c>
      <c r="I36" s="128">
        <f>+I21+I34</f>
        <v>0</v>
      </c>
      <c r="J36" s="128">
        <f>+J21+J34</f>
        <v>0</v>
      </c>
      <c r="L36" s="129">
        <f>+L21+L34</f>
        <v>0.59572451999999998</v>
      </c>
      <c r="N36" s="130">
        <f>+N21+N34</f>
        <v>0.28000000000000003</v>
      </c>
      <c r="W36" s="84">
        <f>+W21+W34</f>
        <v>24.117000000000001</v>
      </c>
    </row>
    <row r="38" spans="1:37">
      <c r="B38" s="125" t="s">
        <v>211</v>
      </c>
    </row>
    <row r="39" spans="1:37">
      <c r="B39" s="82" t="s">
        <v>212</v>
      </c>
    </row>
    <row r="40" spans="1:37">
      <c r="A40" s="80">
        <v>16</v>
      </c>
      <c r="B40" s="81" t="s">
        <v>213</v>
      </c>
      <c r="C40" s="82" t="s">
        <v>214</v>
      </c>
      <c r="D40" s="83" t="s">
        <v>215</v>
      </c>
      <c r="E40" s="84">
        <v>1</v>
      </c>
      <c r="F40" s="85" t="s">
        <v>11</v>
      </c>
      <c r="G40" s="86">
        <v>0</v>
      </c>
      <c r="H40" s="86">
        <f>ROUND(E40*G40,2)</f>
        <v>0</v>
      </c>
      <c r="I40" s="86" t="s">
        <v>0</v>
      </c>
      <c r="J40" s="86">
        <f>ROUND(E40*G40,2)</f>
        <v>0</v>
      </c>
      <c r="L40" s="87">
        <f>E40*K40</f>
        <v>0</v>
      </c>
      <c r="N40" s="84">
        <f>E40*M40</f>
        <v>0</v>
      </c>
      <c r="O40" s="85">
        <v>23</v>
      </c>
      <c r="P40" s="85" t="s">
        <v>151</v>
      </c>
      <c r="V40" s="88" t="s">
        <v>216</v>
      </c>
      <c r="X40" s="126" t="s">
        <v>213</v>
      </c>
      <c r="Y40" s="126" t="s">
        <v>214</v>
      </c>
      <c r="Z40" s="82" t="s">
        <v>168</v>
      </c>
      <c r="AB40" s="85">
        <v>7</v>
      </c>
      <c r="AJ40" s="72" t="s">
        <v>217</v>
      </c>
      <c r="AK40" s="72" t="s">
        <v>155</v>
      </c>
    </row>
    <row r="41" spans="1:37">
      <c r="D41" s="127" t="s">
        <v>218</v>
      </c>
      <c r="E41" s="128">
        <f>J41</f>
        <v>0</v>
      </c>
      <c r="H41" s="128">
        <f>SUM(H38:H40)</f>
        <v>0</v>
      </c>
      <c r="I41" s="128">
        <f>SUM(I38:I40)</f>
        <v>0</v>
      </c>
      <c r="J41" s="128">
        <f>SUM(J38:J40)</f>
        <v>0</v>
      </c>
      <c r="L41" s="129">
        <f>SUM(L38:L40)</f>
        <v>0</v>
      </c>
      <c r="N41" s="130">
        <f>SUM(N38:N40)</f>
        <v>0</v>
      </c>
      <c r="W41" s="84">
        <f>SUM(W38:W40)</f>
        <v>0</v>
      </c>
    </row>
    <row r="43" spans="1:37">
      <c r="B43" s="82" t="s">
        <v>219</v>
      </c>
    </row>
    <row r="44" spans="1:37">
      <c r="A44" s="80">
        <v>17</v>
      </c>
      <c r="B44" s="81" t="s">
        <v>213</v>
      </c>
      <c r="C44" s="82" t="s">
        <v>220</v>
      </c>
      <c r="D44" s="83" t="s">
        <v>221</v>
      </c>
      <c r="E44" s="84">
        <v>1</v>
      </c>
      <c r="F44" s="85" t="s">
        <v>11</v>
      </c>
      <c r="G44" s="86">
        <v>0</v>
      </c>
      <c r="H44" s="86">
        <f>ROUND(E44*G44,2)</f>
        <v>0</v>
      </c>
      <c r="I44" s="86" t="s">
        <v>0</v>
      </c>
      <c r="J44" s="86">
        <f>ROUND(E44*G44,2)</f>
        <v>0</v>
      </c>
      <c r="L44" s="87">
        <f>E44*K44</f>
        <v>0</v>
      </c>
      <c r="N44" s="84">
        <f>E44*M44</f>
        <v>0</v>
      </c>
      <c r="O44" s="85">
        <v>23</v>
      </c>
      <c r="P44" s="85" t="s">
        <v>151</v>
      </c>
      <c r="V44" s="88" t="s">
        <v>216</v>
      </c>
      <c r="X44" s="126" t="s">
        <v>220</v>
      </c>
      <c r="Y44" s="126" t="s">
        <v>220</v>
      </c>
      <c r="Z44" s="82" t="s">
        <v>168</v>
      </c>
      <c r="AB44" s="85">
        <v>7</v>
      </c>
      <c r="AJ44" s="72" t="s">
        <v>217</v>
      </c>
      <c r="AK44" s="72" t="s">
        <v>155</v>
      </c>
    </row>
    <row r="45" spans="1:37">
      <c r="D45" s="127" t="s">
        <v>222</v>
      </c>
      <c r="E45" s="128">
        <f>J45</f>
        <v>0</v>
      </c>
      <c r="H45" s="128">
        <f>SUM(H43:H44)</f>
        <v>0</v>
      </c>
      <c r="I45" s="128">
        <f>SUM(I43:I44)</f>
        <v>0</v>
      </c>
      <c r="J45" s="128">
        <f>SUM(J43:J44)</f>
        <v>0</v>
      </c>
      <c r="L45" s="129">
        <f>SUM(L43:L44)</f>
        <v>0</v>
      </c>
      <c r="N45" s="130">
        <f>SUM(N43:N44)</f>
        <v>0</v>
      </c>
      <c r="W45" s="84">
        <f>SUM(W43:W44)</f>
        <v>0</v>
      </c>
    </row>
    <row r="47" spans="1:37">
      <c r="B47" s="82" t="s">
        <v>223</v>
      </c>
    </row>
    <row r="48" spans="1:37">
      <c r="A48" s="80">
        <v>18</v>
      </c>
      <c r="B48" s="81" t="s">
        <v>224</v>
      </c>
      <c r="C48" s="82" t="s">
        <v>225</v>
      </c>
      <c r="D48" s="83" t="s">
        <v>226</v>
      </c>
      <c r="E48" s="84">
        <v>1</v>
      </c>
      <c r="F48" s="85" t="s">
        <v>11</v>
      </c>
      <c r="G48" s="86">
        <v>0</v>
      </c>
      <c r="H48" s="86">
        <f>ROUND(E48*G48,2)</f>
        <v>0</v>
      </c>
      <c r="I48" s="86" t="s">
        <v>0</v>
      </c>
      <c r="J48" s="86">
        <f>ROUND(E48*G48,2)</f>
        <v>0</v>
      </c>
      <c r="L48" s="87">
        <f>E48*K48</f>
        <v>0</v>
      </c>
      <c r="N48" s="84">
        <f>E48*M48</f>
        <v>0</v>
      </c>
      <c r="O48" s="85">
        <v>23</v>
      </c>
      <c r="P48" s="85" t="s">
        <v>151</v>
      </c>
      <c r="V48" s="88" t="s">
        <v>216</v>
      </c>
      <c r="X48" s="126" t="s">
        <v>227</v>
      </c>
      <c r="Y48" s="126" t="s">
        <v>225</v>
      </c>
      <c r="Z48" s="82" t="s">
        <v>168</v>
      </c>
      <c r="AB48" s="85">
        <v>7</v>
      </c>
      <c r="AJ48" s="72" t="s">
        <v>217</v>
      </c>
      <c r="AK48" s="72" t="s">
        <v>155</v>
      </c>
    </row>
    <row r="49" spans="1:37">
      <c r="D49" s="127" t="s">
        <v>228</v>
      </c>
      <c r="E49" s="128">
        <f>J49</f>
        <v>0</v>
      </c>
      <c r="H49" s="128">
        <f>SUM(H47:H48)</f>
        <v>0</v>
      </c>
      <c r="I49" s="128">
        <f>SUM(I47:I48)</f>
        <v>0</v>
      </c>
      <c r="J49" s="128">
        <f>SUM(J47:J48)</f>
        <v>0</v>
      </c>
      <c r="L49" s="129">
        <f>SUM(L47:L48)</f>
        <v>0</v>
      </c>
      <c r="N49" s="130">
        <f>SUM(N47:N48)</f>
        <v>0</v>
      </c>
      <c r="W49" s="84">
        <f>SUM(W47:W48)</f>
        <v>0</v>
      </c>
    </row>
    <row r="51" spans="1:37">
      <c r="D51" s="127" t="s">
        <v>229</v>
      </c>
      <c r="E51" s="130">
        <f>J51</f>
        <v>0</v>
      </c>
      <c r="H51" s="128">
        <f>+H41+H45+H49</f>
        <v>0</v>
      </c>
      <c r="I51" s="128">
        <f>+I41+I45+I49</f>
        <v>0</v>
      </c>
      <c r="J51" s="128">
        <f>+J41+J45+J49</f>
        <v>0</v>
      </c>
      <c r="L51" s="129">
        <f>+L41+L45+L49</f>
        <v>0</v>
      </c>
      <c r="N51" s="130">
        <f>+N41+N45+N49</f>
        <v>0</v>
      </c>
      <c r="W51" s="84">
        <f>+W41+W45+W49</f>
        <v>0</v>
      </c>
    </row>
    <row r="53" spans="1:37">
      <c r="B53" s="125" t="s">
        <v>230</v>
      </c>
    </row>
    <row r="54" spans="1:37">
      <c r="B54" s="82" t="s">
        <v>231</v>
      </c>
    </row>
    <row r="55" spans="1:37">
      <c r="A55" s="80">
        <v>19</v>
      </c>
      <c r="B55" s="81" t="s">
        <v>232</v>
      </c>
      <c r="C55" s="82" t="s">
        <v>233</v>
      </c>
      <c r="D55" s="83" t="s">
        <v>234</v>
      </c>
      <c r="E55" s="84">
        <v>1</v>
      </c>
      <c r="F55" s="85" t="s">
        <v>11</v>
      </c>
      <c r="G55" s="86">
        <v>0</v>
      </c>
      <c r="H55" s="86">
        <f>ROUND(E55*G55,2)</f>
        <v>0</v>
      </c>
      <c r="I55" s="86" t="s">
        <v>0</v>
      </c>
      <c r="J55" s="86">
        <f>ROUND(E55*G55,2)</f>
        <v>0</v>
      </c>
      <c r="L55" s="87">
        <f>E55*K55</f>
        <v>0</v>
      </c>
      <c r="N55" s="84">
        <f>E55*M55</f>
        <v>0</v>
      </c>
      <c r="O55" s="85">
        <v>23</v>
      </c>
      <c r="P55" s="85" t="s">
        <v>151</v>
      </c>
      <c r="V55" s="88" t="s">
        <v>235</v>
      </c>
      <c r="X55" s="126" t="s">
        <v>236</v>
      </c>
      <c r="Y55" s="126" t="s">
        <v>233</v>
      </c>
      <c r="Z55" s="82" t="s">
        <v>168</v>
      </c>
      <c r="AB55" s="85">
        <v>7</v>
      </c>
      <c r="AJ55" s="72" t="s">
        <v>237</v>
      </c>
      <c r="AK55" s="72" t="s">
        <v>155</v>
      </c>
    </row>
    <row r="56" spans="1:37">
      <c r="D56" s="127" t="s">
        <v>238</v>
      </c>
      <c r="E56" s="128">
        <f>J56</f>
        <v>0</v>
      </c>
      <c r="H56" s="128">
        <f>SUM(H53:H55)</f>
        <v>0</v>
      </c>
      <c r="I56" s="128">
        <f>SUM(I53:I55)</f>
        <v>0</v>
      </c>
      <c r="J56" s="128">
        <f>SUM(J53:J55)</f>
        <v>0</v>
      </c>
      <c r="L56" s="129">
        <f>SUM(L53:L55)</f>
        <v>0</v>
      </c>
      <c r="N56" s="130">
        <f>SUM(N53:N55)</f>
        <v>0</v>
      </c>
      <c r="W56" s="84">
        <f>SUM(W53:W55)</f>
        <v>0</v>
      </c>
    </row>
    <row r="58" spans="1:37">
      <c r="D58" s="127" t="s">
        <v>239</v>
      </c>
      <c r="E58" s="128">
        <f>J58</f>
        <v>0</v>
      </c>
      <c r="H58" s="128">
        <f>+H56</f>
        <v>0</v>
      </c>
      <c r="I58" s="128">
        <f>+I56</f>
        <v>0</v>
      </c>
      <c r="J58" s="128">
        <f>+J56</f>
        <v>0</v>
      </c>
      <c r="L58" s="129">
        <f>+L56</f>
        <v>0</v>
      </c>
      <c r="N58" s="130">
        <f>+N56</f>
        <v>0</v>
      </c>
      <c r="W58" s="84">
        <f>+W56</f>
        <v>0</v>
      </c>
    </row>
    <row r="60" spans="1:37">
      <c r="D60" s="131" t="s">
        <v>240</v>
      </c>
      <c r="E60" s="128">
        <f>J60</f>
        <v>0</v>
      </c>
      <c r="H60" s="128">
        <f>+H36+H51+H58</f>
        <v>0</v>
      </c>
      <c r="I60" s="128">
        <f>+I36+I51+I58</f>
        <v>0</v>
      </c>
      <c r="J60" s="128">
        <f>+J36+J51+J58</f>
        <v>0</v>
      </c>
      <c r="L60" s="129">
        <f>+L36+L51+L58</f>
        <v>0.59572451999999998</v>
      </c>
      <c r="N60" s="130">
        <f>+N36+N51+N58</f>
        <v>0.28000000000000003</v>
      </c>
      <c r="W60" s="84">
        <f>+W36+W51+W58</f>
        <v>24.117000000000001</v>
      </c>
    </row>
  </sheetData>
  <mergeCells count="2">
    <mergeCell ref="K11:L11"/>
    <mergeCell ref="M11:N11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/>
  <headerFooter>
    <oddFooter>&amp;R&amp;"Arial Narrow,Bežné"&amp;8Strana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137B5-643B-4B63-9D09-AE6A0CFC0629}">
  <sheetPr>
    <pageSetUpPr fitToPage="1"/>
  </sheetPr>
  <dimension ref="A1:J113"/>
  <sheetViews>
    <sheetView showGridLines="0" workbookViewId="0">
      <selection activeCell="P15" sqref="P15"/>
    </sheetView>
  </sheetViews>
  <sheetFormatPr defaultColWidth="9" defaultRowHeight="12" customHeight="1"/>
  <cols>
    <col min="1" max="1" width="3.42578125" style="146" customWidth="1"/>
    <col min="2" max="2" width="14" style="147" customWidth="1"/>
    <col min="3" max="3" width="42.7109375" style="147" customWidth="1"/>
    <col min="4" max="4" width="3.28515625" style="147" customWidth="1"/>
    <col min="5" max="5" width="9.7109375" style="148" customWidth="1"/>
    <col min="6" max="6" width="9.85546875" style="148" customWidth="1"/>
    <col min="7" max="7" width="14.85546875" style="148" customWidth="1"/>
    <col min="8" max="8" width="11.85546875" style="148" customWidth="1"/>
    <col min="9" max="256" width="9" style="134"/>
    <col min="257" max="257" width="3.42578125" style="134" customWidth="1"/>
    <col min="258" max="258" width="14" style="134" customWidth="1"/>
    <col min="259" max="259" width="42.7109375" style="134" customWidth="1"/>
    <col min="260" max="260" width="3.28515625" style="134" customWidth="1"/>
    <col min="261" max="261" width="9.7109375" style="134" customWidth="1"/>
    <col min="262" max="262" width="9.85546875" style="134" customWidth="1"/>
    <col min="263" max="263" width="14.85546875" style="134" customWidth="1"/>
    <col min="264" max="264" width="11.85546875" style="134" customWidth="1"/>
    <col min="265" max="512" width="9" style="134"/>
    <col min="513" max="513" width="3.42578125" style="134" customWidth="1"/>
    <col min="514" max="514" width="14" style="134" customWidth="1"/>
    <col min="515" max="515" width="42.7109375" style="134" customWidth="1"/>
    <col min="516" max="516" width="3.28515625" style="134" customWidth="1"/>
    <col min="517" max="517" width="9.7109375" style="134" customWidth="1"/>
    <col min="518" max="518" width="9.85546875" style="134" customWidth="1"/>
    <col min="519" max="519" width="14.85546875" style="134" customWidth="1"/>
    <col min="520" max="520" width="11.85546875" style="134" customWidth="1"/>
    <col min="521" max="768" width="9" style="134"/>
    <col min="769" max="769" width="3.42578125" style="134" customWidth="1"/>
    <col min="770" max="770" width="14" style="134" customWidth="1"/>
    <col min="771" max="771" width="42.7109375" style="134" customWidth="1"/>
    <col min="772" max="772" width="3.28515625" style="134" customWidth="1"/>
    <col min="773" max="773" width="9.7109375" style="134" customWidth="1"/>
    <col min="774" max="774" width="9.85546875" style="134" customWidth="1"/>
    <col min="775" max="775" width="14.85546875" style="134" customWidth="1"/>
    <col min="776" max="776" width="11.85546875" style="134" customWidth="1"/>
    <col min="777" max="1024" width="9" style="134"/>
    <col min="1025" max="1025" width="3.42578125" style="134" customWidth="1"/>
    <col min="1026" max="1026" width="14" style="134" customWidth="1"/>
    <col min="1027" max="1027" width="42.7109375" style="134" customWidth="1"/>
    <col min="1028" max="1028" width="3.28515625" style="134" customWidth="1"/>
    <col min="1029" max="1029" width="9.7109375" style="134" customWidth="1"/>
    <col min="1030" max="1030" width="9.85546875" style="134" customWidth="1"/>
    <col min="1031" max="1031" width="14.85546875" style="134" customWidth="1"/>
    <col min="1032" max="1032" width="11.85546875" style="134" customWidth="1"/>
    <col min="1033" max="1280" width="9" style="134"/>
    <col min="1281" max="1281" width="3.42578125" style="134" customWidth="1"/>
    <col min="1282" max="1282" width="14" style="134" customWidth="1"/>
    <col min="1283" max="1283" width="42.7109375" style="134" customWidth="1"/>
    <col min="1284" max="1284" width="3.28515625" style="134" customWidth="1"/>
    <col min="1285" max="1285" width="9.7109375" style="134" customWidth="1"/>
    <col min="1286" max="1286" width="9.85546875" style="134" customWidth="1"/>
    <col min="1287" max="1287" width="14.85546875" style="134" customWidth="1"/>
    <col min="1288" max="1288" width="11.85546875" style="134" customWidth="1"/>
    <col min="1289" max="1536" width="9" style="134"/>
    <col min="1537" max="1537" width="3.42578125" style="134" customWidth="1"/>
    <col min="1538" max="1538" width="14" style="134" customWidth="1"/>
    <col min="1539" max="1539" width="42.7109375" style="134" customWidth="1"/>
    <col min="1540" max="1540" width="3.28515625" style="134" customWidth="1"/>
    <col min="1541" max="1541" width="9.7109375" style="134" customWidth="1"/>
    <col min="1542" max="1542" width="9.85546875" style="134" customWidth="1"/>
    <col min="1543" max="1543" width="14.85546875" style="134" customWidth="1"/>
    <col min="1544" max="1544" width="11.85546875" style="134" customWidth="1"/>
    <col min="1545" max="1792" width="9" style="134"/>
    <col min="1793" max="1793" width="3.42578125" style="134" customWidth="1"/>
    <col min="1794" max="1794" width="14" style="134" customWidth="1"/>
    <col min="1795" max="1795" width="42.7109375" style="134" customWidth="1"/>
    <col min="1796" max="1796" width="3.28515625" style="134" customWidth="1"/>
    <col min="1797" max="1797" width="9.7109375" style="134" customWidth="1"/>
    <col min="1798" max="1798" width="9.85546875" style="134" customWidth="1"/>
    <col min="1799" max="1799" width="14.85546875" style="134" customWidth="1"/>
    <col min="1800" max="1800" width="11.85546875" style="134" customWidth="1"/>
    <col min="1801" max="2048" width="9" style="134"/>
    <col min="2049" max="2049" width="3.42578125" style="134" customWidth="1"/>
    <col min="2050" max="2050" width="14" style="134" customWidth="1"/>
    <col min="2051" max="2051" width="42.7109375" style="134" customWidth="1"/>
    <col min="2052" max="2052" width="3.28515625" style="134" customWidth="1"/>
    <col min="2053" max="2053" width="9.7109375" style="134" customWidth="1"/>
    <col min="2054" max="2054" width="9.85546875" style="134" customWidth="1"/>
    <col min="2055" max="2055" width="14.85546875" style="134" customWidth="1"/>
    <col min="2056" max="2056" width="11.85546875" style="134" customWidth="1"/>
    <col min="2057" max="2304" width="9" style="134"/>
    <col min="2305" max="2305" width="3.42578125" style="134" customWidth="1"/>
    <col min="2306" max="2306" width="14" style="134" customWidth="1"/>
    <col min="2307" max="2307" width="42.7109375" style="134" customWidth="1"/>
    <col min="2308" max="2308" width="3.28515625" style="134" customWidth="1"/>
    <col min="2309" max="2309" width="9.7109375" style="134" customWidth="1"/>
    <col min="2310" max="2310" width="9.85546875" style="134" customWidth="1"/>
    <col min="2311" max="2311" width="14.85546875" style="134" customWidth="1"/>
    <col min="2312" max="2312" width="11.85546875" style="134" customWidth="1"/>
    <col min="2313" max="2560" width="9" style="134"/>
    <col min="2561" max="2561" width="3.42578125" style="134" customWidth="1"/>
    <col min="2562" max="2562" width="14" style="134" customWidth="1"/>
    <col min="2563" max="2563" width="42.7109375" style="134" customWidth="1"/>
    <col min="2564" max="2564" width="3.28515625" style="134" customWidth="1"/>
    <col min="2565" max="2565" width="9.7109375" style="134" customWidth="1"/>
    <col min="2566" max="2566" width="9.85546875" style="134" customWidth="1"/>
    <col min="2567" max="2567" width="14.85546875" style="134" customWidth="1"/>
    <col min="2568" max="2568" width="11.85546875" style="134" customWidth="1"/>
    <col min="2569" max="2816" width="9" style="134"/>
    <col min="2817" max="2817" width="3.42578125" style="134" customWidth="1"/>
    <col min="2818" max="2818" width="14" style="134" customWidth="1"/>
    <col min="2819" max="2819" width="42.7109375" style="134" customWidth="1"/>
    <col min="2820" max="2820" width="3.28515625" style="134" customWidth="1"/>
    <col min="2821" max="2821" width="9.7109375" style="134" customWidth="1"/>
    <col min="2822" max="2822" width="9.85546875" style="134" customWidth="1"/>
    <col min="2823" max="2823" width="14.85546875" style="134" customWidth="1"/>
    <col min="2824" max="2824" width="11.85546875" style="134" customWidth="1"/>
    <col min="2825" max="3072" width="9" style="134"/>
    <col min="3073" max="3073" width="3.42578125" style="134" customWidth="1"/>
    <col min="3074" max="3074" width="14" style="134" customWidth="1"/>
    <col min="3075" max="3075" width="42.7109375" style="134" customWidth="1"/>
    <col min="3076" max="3076" width="3.28515625" style="134" customWidth="1"/>
    <col min="3077" max="3077" width="9.7109375" style="134" customWidth="1"/>
    <col min="3078" max="3078" width="9.85546875" style="134" customWidth="1"/>
    <col min="3079" max="3079" width="14.85546875" style="134" customWidth="1"/>
    <col min="3080" max="3080" width="11.85546875" style="134" customWidth="1"/>
    <col min="3081" max="3328" width="9" style="134"/>
    <col min="3329" max="3329" width="3.42578125" style="134" customWidth="1"/>
    <col min="3330" max="3330" width="14" style="134" customWidth="1"/>
    <col min="3331" max="3331" width="42.7109375" style="134" customWidth="1"/>
    <col min="3332" max="3332" width="3.28515625" style="134" customWidth="1"/>
    <col min="3333" max="3333" width="9.7109375" style="134" customWidth="1"/>
    <col min="3334" max="3334" width="9.85546875" style="134" customWidth="1"/>
    <col min="3335" max="3335" width="14.85546875" style="134" customWidth="1"/>
    <col min="3336" max="3336" width="11.85546875" style="134" customWidth="1"/>
    <col min="3337" max="3584" width="9" style="134"/>
    <col min="3585" max="3585" width="3.42578125" style="134" customWidth="1"/>
    <col min="3586" max="3586" width="14" style="134" customWidth="1"/>
    <col min="3587" max="3587" width="42.7109375" style="134" customWidth="1"/>
    <col min="3588" max="3588" width="3.28515625" style="134" customWidth="1"/>
    <col min="3589" max="3589" width="9.7109375" style="134" customWidth="1"/>
    <col min="3590" max="3590" width="9.85546875" style="134" customWidth="1"/>
    <col min="3591" max="3591" width="14.85546875" style="134" customWidth="1"/>
    <col min="3592" max="3592" width="11.85546875" style="134" customWidth="1"/>
    <col min="3593" max="3840" width="9" style="134"/>
    <col min="3841" max="3841" width="3.42578125" style="134" customWidth="1"/>
    <col min="3842" max="3842" width="14" style="134" customWidth="1"/>
    <col min="3843" max="3843" width="42.7109375" style="134" customWidth="1"/>
    <col min="3844" max="3844" width="3.28515625" style="134" customWidth="1"/>
    <col min="3845" max="3845" width="9.7109375" style="134" customWidth="1"/>
    <col min="3846" max="3846" width="9.85546875" style="134" customWidth="1"/>
    <col min="3847" max="3847" width="14.85546875" style="134" customWidth="1"/>
    <col min="3848" max="3848" width="11.85546875" style="134" customWidth="1"/>
    <col min="3849" max="4096" width="9" style="134"/>
    <col min="4097" max="4097" width="3.42578125" style="134" customWidth="1"/>
    <col min="4098" max="4098" width="14" style="134" customWidth="1"/>
    <col min="4099" max="4099" width="42.7109375" style="134" customWidth="1"/>
    <col min="4100" max="4100" width="3.28515625" style="134" customWidth="1"/>
    <col min="4101" max="4101" width="9.7109375" style="134" customWidth="1"/>
    <col min="4102" max="4102" width="9.85546875" style="134" customWidth="1"/>
    <col min="4103" max="4103" width="14.85546875" style="134" customWidth="1"/>
    <col min="4104" max="4104" width="11.85546875" style="134" customWidth="1"/>
    <col min="4105" max="4352" width="9" style="134"/>
    <col min="4353" max="4353" width="3.42578125" style="134" customWidth="1"/>
    <col min="4354" max="4354" width="14" style="134" customWidth="1"/>
    <col min="4355" max="4355" width="42.7109375" style="134" customWidth="1"/>
    <col min="4356" max="4356" width="3.28515625" style="134" customWidth="1"/>
    <col min="4357" max="4357" width="9.7109375" style="134" customWidth="1"/>
    <col min="4358" max="4358" width="9.85546875" style="134" customWidth="1"/>
    <col min="4359" max="4359" width="14.85546875" style="134" customWidth="1"/>
    <col min="4360" max="4360" width="11.85546875" style="134" customWidth="1"/>
    <col min="4361" max="4608" width="9" style="134"/>
    <col min="4609" max="4609" width="3.42578125" style="134" customWidth="1"/>
    <col min="4610" max="4610" width="14" style="134" customWidth="1"/>
    <col min="4611" max="4611" width="42.7109375" style="134" customWidth="1"/>
    <col min="4612" max="4612" width="3.28515625" style="134" customWidth="1"/>
    <col min="4613" max="4613" width="9.7109375" style="134" customWidth="1"/>
    <col min="4614" max="4614" width="9.85546875" style="134" customWidth="1"/>
    <col min="4615" max="4615" width="14.85546875" style="134" customWidth="1"/>
    <col min="4616" max="4616" width="11.85546875" style="134" customWidth="1"/>
    <col min="4617" max="4864" width="9" style="134"/>
    <col min="4865" max="4865" width="3.42578125" style="134" customWidth="1"/>
    <col min="4866" max="4866" width="14" style="134" customWidth="1"/>
    <col min="4867" max="4867" width="42.7109375" style="134" customWidth="1"/>
    <col min="4868" max="4868" width="3.28515625" style="134" customWidth="1"/>
    <col min="4869" max="4869" width="9.7109375" style="134" customWidth="1"/>
    <col min="4870" max="4870" width="9.85546875" style="134" customWidth="1"/>
    <col min="4871" max="4871" width="14.85546875" style="134" customWidth="1"/>
    <col min="4872" max="4872" width="11.85546875" style="134" customWidth="1"/>
    <col min="4873" max="5120" width="9" style="134"/>
    <col min="5121" max="5121" width="3.42578125" style="134" customWidth="1"/>
    <col min="5122" max="5122" width="14" style="134" customWidth="1"/>
    <col min="5123" max="5123" width="42.7109375" style="134" customWidth="1"/>
    <col min="5124" max="5124" width="3.28515625" style="134" customWidth="1"/>
    <col min="5125" max="5125" width="9.7109375" style="134" customWidth="1"/>
    <col min="5126" max="5126" width="9.85546875" style="134" customWidth="1"/>
    <col min="5127" max="5127" width="14.85546875" style="134" customWidth="1"/>
    <col min="5128" max="5128" width="11.85546875" style="134" customWidth="1"/>
    <col min="5129" max="5376" width="9" style="134"/>
    <col min="5377" max="5377" width="3.42578125" style="134" customWidth="1"/>
    <col min="5378" max="5378" width="14" style="134" customWidth="1"/>
    <col min="5379" max="5379" width="42.7109375" style="134" customWidth="1"/>
    <col min="5380" max="5380" width="3.28515625" style="134" customWidth="1"/>
    <col min="5381" max="5381" width="9.7109375" style="134" customWidth="1"/>
    <col min="5382" max="5382" width="9.85546875" style="134" customWidth="1"/>
    <col min="5383" max="5383" width="14.85546875" style="134" customWidth="1"/>
    <col min="5384" max="5384" width="11.85546875" style="134" customWidth="1"/>
    <col min="5385" max="5632" width="9" style="134"/>
    <col min="5633" max="5633" width="3.42578125" style="134" customWidth="1"/>
    <col min="5634" max="5634" width="14" style="134" customWidth="1"/>
    <col min="5635" max="5635" width="42.7109375" style="134" customWidth="1"/>
    <col min="5636" max="5636" width="3.28515625" style="134" customWidth="1"/>
    <col min="5637" max="5637" width="9.7109375" style="134" customWidth="1"/>
    <col min="5638" max="5638" width="9.85546875" style="134" customWidth="1"/>
    <col min="5639" max="5639" width="14.85546875" style="134" customWidth="1"/>
    <col min="5640" max="5640" width="11.85546875" style="134" customWidth="1"/>
    <col min="5641" max="5888" width="9" style="134"/>
    <col min="5889" max="5889" width="3.42578125" style="134" customWidth="1"/>
    <col min="5890" max="5890" width="14" style="134" customWidth="1"/>
    <col min="5891" max="5891" width="42.7109375" style="134" customWidth="1"/>
    <col min="5892" max="5892" width="3.28515625" style="134" customWidth="1"/>
    <col min="5893" max="5893" width="9.7109375" style="134" customWidth="1"/>
    <col min="5894" max="5894" width="9.85546875" style="134" customWidth="1"/>
    <col min="5895" max="5895" width="14.85546875" style="134" customWidth="1"/>
    <col min="5896" max="5896" width="11.85546875" style="134" customWidth="1"/>
    <col min="5897" max="6144" width="9" style="134"/>
    <col min="6145" max="6145" width="3.42578125" style="134" customWidth="1"/>
    <col min="6146" max="6146" width="14" style="134" customWidth="1"/>
    <col min="6147" max="6147" width="42.7109375" style="134" customWidth="1"/>
    <col min="6148" max="6148" width="3.28515625" style="134" customWidth="1"/>
    <col min="6149" max="6149" width="9.7109375" style="134" customWidth="1"/>
    <col min="6150" max="6150" width="9.85546875" style="134" customWidth="1"/>
    <col min="6151" max="6151" width="14.85546875" style="134" customWidth="1"/>
    <col min="6152" max="6152" width="11.85546875" style="134" customWidth="1"/>
    <col min="6153" max="6400" width="9" style="134"/>
    <col min="6401" max="6401" width="3.42578125" style="134" customWidth="1"/>
    <col min="6402" max="6402" width="14" style="134" customWidth="1"/>
    <col min="6403" max="6403" width="42.7109375" style="134" customWidth="1"/>
    <col min="6404" max="6404" width="3.28515625" style="134" customWidth="1"/>
    <col min="6405" max="6405" width="9.7109375" style="134" customWidth="1"/>
    <col min="6406" max="6406" width="9.85546875" style="134" customWidth="1"/>
    <col min="6407" max="6407" width="14.85546875" style="134" customWidth="1"/>
    <col min="6408" max="6408" width="11.85546875" style="134" customWidth="1"/>
    <col min="6409" max="6656" width="9" style="134"/>
    <col min="6657" max="6657" width="3.42578125" style="134" customWidth="1"/>
    <col min="6658" max="6658" width="14" style="134" customWidth="1"/>
    <col min="6659" max="6659" width="42.7109375" style="134" customWidth="1"/>
    <col min="6660" max="6660" width="3.28515625" style="134" customWidth="1"/>
    <col min="6661" max="6661" width="9.7109375" style="134" customWidth="1"/>
    <col min="6662" max="6662" width="9.85546875" style="134" customWidth="1"/>
    <col min="6663" max="6663" width="14.85546875" style="134" customWidth="1"/>
    <col min="6664" max="6664" width="11.85546875" style="134" customWidth="1"/>
    <col min="6665" max="6912" width="9" style="134"/>
    <col min="6913" max="6913" width="3.42578125" style="134" customWidth="1"/>
    <col min="6914" max="6914" width="14" style="134" customWidth="1"/>
    <col min="6915" max="6915" width="42.7109375" style="134" customWidth="1"/>
    <col min="6916" max="6916" width="3.28515625" style="134" customWidth="1"/>
    <col min="6917" max="6917" width="9.7109375" style="134" customWidth="1"/>
    <col min="6918" max="6918" width="9.85546875" style="134" customWidth="1"/>
    <col min="6919" max="6919" width="14.85546875" style="134" customWidth="1"/>
    <col min="6920" max="6920" width="11.85546875" style="134" customWidth="1"/>
    <col min="6921" max="7168" width="9" style="134"/>
    <col min="7169" max="7169" width="3.42578125" style="134" customWidth="1"/>
    <col min="7170" max="7170" width="14" style="134" customWidth="1"/>
    <col min="7171" max="7171" width="42.7109375" style="134" customWidth="1"/>
    <col min="7172" max="7172" width="3.28515625" style="134" customWidth="1"/>
    <col min="7173" max="7173" width="9.7109375" style="134" customWidth="1"/>
    <col min="7174" max="7174" width="9.85546875" style="134" customWidth="1"/>
    <col min="7175" max="7175" width="14.85546875" style="134" customWidth="1"/>
    <col min="7176" max="7176" width="11.85546875" style="134" customWidth="1"/>
    <col min="7177" max="7424" width="9" style="134"/>
    <col min="7425" max="7425" width="3.42578125" style="134" customWidth="1"/>
    <col min="7426" max="7426" width="14" style="134" customWidth="1"/>
    <col min="7427" max="7427" width="42.7109375" style="134" customWidth="1"/>
    <col min="7428" max="7428" width="3.28515625" style="134" customWidth="1"/>
    <col min="7429" max="7429" width="9.7109375" style="134" customWidth="1"/>
    <col min="7430" max="7430" width="9.85546875" style="134" customWidth="1"/>
    <col min="7431" max="7431" width="14.85546875" style="134" customWidth="1"/>
    <col min="7432" max="7432" width="11.85546875" style="134" customWidth="1"/>
    <col min="7433" max="7680" width="9" style="134"/>
    <col min="7681" max="7681" width="3.42578125" style="134" customWidth="1"/>
    <col min="7682" max="7682" width="14" style="134" customWidth="1"/>
    <col min="7683" max="7683" width="42.7109375" style="134" customWidth="1"/>
    <col min="7684" max="7684" width="3.28515625" style="134" customWidth="1"/>
    <col min="7685" max="7685" width="9.7109375" style="134" customWidth="1"/>
    <col min="7686" max="7686" width="9.85546875" style="134" customWidth="1"/>
    <col min="7687" max="7687" width="14.85546875" style="134" customWidth="1"/>
    <col min="7688" max="7688" width="11.85546875" style="134" customWidth="1"/>
    <col min="7689" max="7936" width="9" style="134"/>
    <col min="7937" max="7937" width="3.42578125" style="134" customWidth="1"/>
    <col min="7938" max="7938" width="14" style="134" customWidth="1"/>
    <col min="7939" max="7939" width="42.7109375" style="134" customWidth="1"/>
    <col min="7940" max="7940" width="3.28515625" style="134" customWidth="1"/>
    <col min="7941" max="7941" width="9.7109375" style="134" customWidth="1"/>
    <col min="7942" max="7942" width="9.85546875" style="134" customWidth="1"/>
    <col min="7943" max="7943" width="14.85546875" style="134" customWidth="1"/>
    <col min="7944" max="7944" width="11.85546875" style="134" customWidth="1"/>
    <col min="7945" max="8192" width="9" style="134"/>
    <col min="8193" max="8193" width="3.42578125" style="134" customWidth="1"/>
    <col min="8194" max="8194" width="14" style="134" customWidth="1"/>
    <col min="8195" max="8195" width="42.7109375" style="134" customWidth="1"/>
    <col min="8196" max="8196" width="3.28515625" style="134" customWidth="1"/>
    <col min="8197" max="8197" width="9.7109375" style="134" customWidth="1"/>
    <col min="8198" max="8198" width="9.85546875" style="134" customWidth="1"/>
    <col min="8199" max="8199" width="14.85546875" style="134" customWidth="1"/>
    <col min="8200" max="8200" width="11.85546875" style="134" customWidth="1"/>
    <col min="8201" max="8448" width="9" style="134"/>
    <col min="8449" max="8449" width="3.42578125" style="134" customWidth="1"/>
    <col min="8450" max="8450" width="14" style="134" customWidth="1"/>
    <col min="8451" max="8451" width="42.7109375" style="134" customWidth="1"/>
    <col min="8452" max="8452" width="3.28515625" style="134" customWidth="1"/>
    <col min="8453" max="8453" width="9.7109375" style="134" customWidth="1"/>
    <col min="8454" max="8454" width="9.85546875" style="134" customWidth="1"/>
    <col min="8455" max="8455" width="14.85546875" style="134" customWidth="1"/>
    <col min="8456" max="8456" width="11.85546875" style="134" customWidth="1"/>
    <col min="8457" max="8704" width="9" style="134"/>
    <col min="8705" max="8705" width="3.42578125" style="134" customWidth="1"/>
    <col min="8706" max="8706" width="14" style="134" customWidth="1"/>
    <col min="8707" max="8707" width="42.7109375" style="134" customWidth="1"/>
    <col min="8708" max="8708" width="3.28515625" style="134" customWidth="1"/>
    <col min="8709" max="8709" width="9.7109375" style="134" customWidth="1"/>
    <col min="8710" max="8710" width="9.85546875" style="134" customWidth="1"/>
    <col min="8711" max="8711" width="14.85546875" style="134" customWidth="1"/>
    <col min="8712" max="8712" width="11.85546875" style="134" customWidth="1"/>
    <col min="8713" max="8960" width="9" style="134"/>
    <col min="8961" max="8961" width="3.42578125" style="134" customWidth="1"/>
    <col min="8962" max="8962" width="14" style="134" customWidth="1"/>
    <col min="8963" max="8963" width="42.7109375" style="134" customWidth="1"/>
    <col min="8964" max="8964" width="3.28515625" style="134" customWidth="1"/>
    <col min="8965" max="8965" width="9.7109375" style="134" customWidth="1"/>
    <col min="8966" max="8966" width="9.85546875" style="134" customWidth="1"/>
    <col min="8967" max="8967" width="14.85546875" style="134" customWidth="1"/>
    <col min="8968" max="8968" width="11.85546875" style="134" customWidth="1"/>
    <col min="8969" max="9216" width="9" style="134"/>
    <col min="9217" max="9217" width="3.42578125" style="134" customWidth="1"/>
    <col min="9218" max="9218" width="14" style="134" customWidth="1"/>
    <col min="9219" max="9219" width="42.7109375" style="134" customWidth="1"/>
    <col min="9220" max="9220" width="3.28515625" style="134" customWidth="1"/>
    <col min="9221" max="9221" width="9.7109375" style="134" customWidth="1"/>
    <col min="9222" max="9222" width="9.85546875" style="134" customWidth="1"/>
    <col min="9223" max="9223" width="14.85546875" style="134" customWidth="1"/>
    <col min="9224" max="9224" width="11.85546875" style="134" customWidth="1"/>
    <col min="9225" max="9472" width="9" style="134"/>
    <col min="9473" max="9473" width="3.42578125" style="134" customWidth="1"/>
    <col min="9474" max="9474" width="14" style="134" customWidth="1"/>
    <col min="9475" max="9475" width="42.7109375" style="134" customWidth="1"/>
    <col min="9476" max="9476" width="3.28515625" style="134" customWidth="1"/>
    <col min="9477" max="9477" width="9.7109375" style="134" customWidth="1"/>
    <col min="9478" max="9478" width="9.85546875" style="134" customWidth="1"/>
    <col min="9479" max="9479" width="14.85546875" style="134" customWidth="1"/>
    <col min="9480" max="9480" width="11.85546875" style="134" customWidth="1"/>
    <col min="9481" max="9728" width="9" style="134"/>
    <col min="9729" max="9729" width="3.42578125" style="134" customWidth="1"/>
    <col min="9730" max="9730" width="14" style="134" customWidth="1"/>
    <col min="9731" max="9731" width="42.7109375" style="134" customWidth="1"/>
    <col min="9732" max="9732" width="3.28515625" style="134" customWidth="1"/>
    <col min="9733" max="9733" width="9.7109375" style="134" customWidth="1"/>
    <col min="9734" max="9734" width="9.85546875" style="134" customWidth="1"/>
    <col min="9735" max="9735" width="14.85546875" style="134" customWidth="1"/>
    <col min="9736" max="9736" width="11.85546875" style="134" customWidth="1"/>
    <col min="9737" max="9984" width="9" style="134"/>
    <col min="9985" max="9985" width="3.42578125" style="134" customWidth="1"/>
    <col min="9986" max="9986" width="14" style="134" customWidth="1"/>
    <col min="9987" max="9987" width="42.7109375" style="134" customWidth="1"/>
    <col min="9988" max="9988" width="3.28515625" style="134" customWidth="1"/>
    <col min="9989" max="9989" width="9.7109375" style="134" customWidth="1"/>
    <col min="9990" max="9990" width="9.85546875" style="134" customWidth="1"/>
    <col min="9991" max="9991" width="14.85546875" style="134" customWidth="1"/>
    <col min="9992" max="9992" width="11.85546875" style="134" customWidth="1"/>
    <col min="9993" max="10240" width="9" style="134"/>
    <col min="10241" max="10241" width="3.42578125" style="134" customWidth="1"/>
    <col min="10242" max="10242" width="14" style="134" customWidth="1"/>
    <col min="10243" max="10243" width="42.7109375" style="134" customWidth="1"/>
    <col min="10244" max="10244" width="3.28515625" style="134" customWidth="1"/>
    <col min="10245" max="10245" width="9.7109375" style="134" customWidth="1"/>
    <col min="10246" max="10246" width="9.85546875" style="134" customWidth="1"/>
    <col min="10247" max="10247" width="14.85546875" style="134" customWidth="1"/>
    <col min="10248" max="10248" width="11.85546875" style="134" customWidth="1"/>
    <col min="10249" max="10496" width="9" style="134"/>
    <col min="10497" max="10497" width="3.42578125" style="134" customWidth="1"/>
    <col min="10498" max="10498" width="14" style="134" customWidth="1"/>
    <col min="10499" max="10499" width="42.7109375" style="134" customWidth="1"/>
    <col min="10500" max="10500" width="3.28515625" style="134" customWidth="1"/>
    <col min="10501" max="10501" width="9.7109375" style="134" customWidth="1"/>
    <col min="10502" max="10502" width="9.85546875" style="134" customWidth="1"/>
    <col min="10503" max="10503" width="14.85546875" style="134" customWidth="1"/>
    <col min="10504" max="10504" width="11.85546875" style="134" customWidth="1"/>
    <col min="10505" max="10752" width="9" style="134"/>
    <col min="10753" max="10753" width="3.42578125" style="134" customWidth="1"/>
    <col min="10754" max="10754" width="14" style="134" customWidth="1"/>
    <col min="10755" max="10755" width="42.7109375" style="134" customWidth="1"/>
    <col min="10756" max="10756" width="3.28515625" style="134" customWidth="1"/>
    <col min="10757" max="10757" width="9.7109375" style="134" customWidth="1"/>
    <col min="10758" max="10758" width="9.85546875" style="134" customWidth="1"/>
    <col min="10759" max="10759" width="14.85546875" style="134" customWidth="1"/>
    <col min="10760" max="10760" width="11.85546875" style="134" customWidth="1"/>
    <col min="10761" max="11008" width="9" style="134"/>
    <col min="11009" max="11009" width="3.42578125" style="134" customWidth="1"/>
    <col min="11010" max="11010" width="14" style="134" customWidth="1"/>
    <col min="11011" max="11011" width="42.7109375" style="134" customWidth="1"/>
    <col min="11012" max="11012" width="3.28515625" style="134" customWidth="1"/>
    <col min="11013" max="11013" width="9.7109375" style="134" customWidth="1"/>
    <col min="11014" max="11014" width="9.85546875" style="134" customWidth="1"/>
    <col min="11015" max="11015" width="14.85546875" style="134" customWidth="1"/>
    <col min="11016" max="11016" width="11.85546875" style="134" customWidth="1"/>
    <col min="11017" max="11264" width="9" style="134"/>
    <col min="11265" max="11265" width="3.42578125" style="134" customWidth="1"/>
    <col min="11266" max="11266" width="14" style="134" customWidth="1"/>
    <col min="11267" max="11267" width="42.7109375" style="134" customWidth="1"/>
    <col min="11268" max="11268" width="3.28515625" style="134" customWidth="1"/>
    <col min="11269" max="11269" width="9.7109375" style="134" customWidth="1"/>
    <col min="11270" max="11270" width="9.85546875" style="134" customWidth="1"/>
    <col min="11271" max="11271" width="14.85546875" style="134" customWidth="1"/>
    <col min="11272" max="11272" width="11.85546875" style="134" customWidth="1"/>
    <col min="11273" max="11520" width="9" style="134"/>
    <col min="11521" max="11521" width="3.42578125" style="134" customWidth="1"/>
    <col min="11522" max="11522" width="14" style="134" customWidth="1"/>
    <col min="11523" max="11523" width="42.7109375" style="134" customWidth="1"/>
    <col min="11524" max="11524" width="3.28515625" style="134" customWidth="1"/>
    <col min="11525" max="11525" width="9.7109375" style="134" customWidth="1"/>
    <col min="11526" max="11526" width="9.85546875" style="134" customWidth="1"/>
    <col min="11527" max="11527" width="14.85546875" style="134" customWidth="1"/>
    <col min="11528" max="11528" width="11.85546875" style="134" customWidth="1"/>
    <col min="11529" max="11776" width="9" style="134"/>
    <col min="11777" max="11777" width="3.42578125" style="134" customWidth="1"/>
    <col min="11778" max="11778" width="14" style="134" customWidth="1"/>
    <col min="11779" max="11779" width="42.7109375" style="134" customWidth="1"/>
    <col min="11780" max="11780" width="3.28515625" style="134" customWidth="1"/>
    <col min="11781" max="11781" width="9.7109375" style="134" customWidth="1"/>
    <col min="11782" max="11782" width="9.85546875" style="134" customWidth="1"/>
    <col min="11783" max="11783" width="14.85546875" style="134" customWidth="1"/>
    <col min="11784" max="11784" width="11.85546875" style="134" customWidth="1"/>
    <col min="11785" max="12032" width="9" style="134"/>
    <col min="12033" max="12033" width="3.42578125" style="134" customWidth="1"/>
    <col min="12034" max="12034" width="14" style="134" customWidth="1"/>
    <col min="12035" max="12035" width="42.7109375" style="134" customWidth="1"/>
    <col min="12036" max="12036" width="3.28515625" style="134" customWidth="1"/>
    <col min="12037" max="12037" width="9.7109375" style="134" customWidth="1"/>
    <col min="12038" max="12038" width="9.85546875" style="134" customWidth="1"/>
    <col min="12039" max="12039" width="14.85546875" style="134" customWidth="1"/>
    <col min="12040" max="12040" width="11.85546875" style="134" customWidth="1"/>
    <col min="12041" max="12288" width="9" style="134"/>
    <col min="12289" max="12289" width="3.42578125" style="134" customWidth="1"/>
    <col min="12290" max="12290" width="14" style="134" customWidth="1"/>
    <col min="12291" max="12291" width="42.7109375" style="134" customWidth="1"/>
    <col min="12292" max="12292" width="3.28515625" style="134" customWidth="1"/>
    <col min="12293" max="12293" width="9.7109375" style="134" customWidth="1"/>
    <col min="12294" max="12294" width="9.85546875" style="134" customWidth="1"/>
    <col min="12295" max="12295" width="14.85546875" style="134" customWidth="1"/>
    <col min="12296" max="12296" width="11.85546875" style="134" customWidth="1"/>
    <col min="12297" max="12544" width="9" style="134"/>
    <col min="12545" max="12545" width="3.42578125" style="134" customWidth="1"/>
    <col min="12546" max="12546" width="14" style="134" customWidth="1"/>
    <col min="12547" max="12547" width="42.7109375" style="134" customWidth="1"/>
    <col min="12548" max="12548" width="3.28515625" style="134" customWidth="1"/>
    <col min="12549" max="12549" width="9.7109375" style="134" customWidth="1"/>
    <col min="12550" max="12550" width="9.85546875" style="134" customWidth="1"/>
    <col min="12551" max="12551" width="14.85546875" style="134" customWidth="1"/>
    <col min="12552" max="12552" width="11.85546875" style="134" customWidth="1"/>
    <col min="12553" max="12800" width="9" style="134"/>
    <col min="12801" max="12801" width="3.42578125" style="134" customWidth="1"/>
    <col min="12802" max="12802" width="14" style="134" customWidth="1"/>
    <col min="12803" max="12803" width="42.7109375" style="134" customWidth="1"/>
    <col min="12804" max="12804" width="3.28515625" style="134" customWidth="1"/>
    <col min="12805" max="12805" width="9.7109375" style="134" customWidth="1"/>
    <col min="12806" max="12806" width="9.85546875" style="134" customWidth="1"/>
    <col min="12807" max="12807" width="14.85546875" style="134" customWidth="1"/>
    <col min="12808" max="12808" width="11.85546875" style="134" customWidth="1"/>
    <col min="12809" max="13056" width="9" style="134"/>
    <col min="13057" max="13057" width="3.42578125" style="134" customWidth="1"/>
    <col min="13058" max="13058" width="14" style="134" customWidth="1"/>
    <col min="13059" max="13059" width="42.7109375" style="134" customWidth="1"/>
    <col min="13060" max="13060" width="3.28515625" style="134" customWidth="1"/>
    <col min="13061" max="13061" width="9.7109375" style="134" customWidth="1"/>
    <col min="13062" max="13062" width="9.85546875" style="134" customWidth="1"/>
    <col min="13063" max="13063" width="14.85546875" style="134" customWidth="1"/>
    <col min="13064" max="13064" width="11.85546875" style="134" customWidth="1"/>
    <col min="13065" max="13312" width="9" style="134"/>
    <col min="13313" max="13313" width="3.42578125" style="134" customWidth="1"/>
    <col min="13314" max="13314" width="14" style="134" customWidth="1"/>
    <col min="13315" max="13315" width="42.7109375" style="134" customWidth="1"/>
    <col min="13316" max="13316" width="3.28515625" style="134" customWidth="1"/>
    <col min="13317" max="13317" width="9.7109375" style="134" customWidth="1"/>
    <col min="13318" max="13318" width="9.85546875" style="134" customWidth="1"/>
    <col min="13319" max="13319" width="14.85546875" style="134" customWidth="1"/>
    <col min="13320" max="13320" width="11.85546875" style="134" customWidth="1"/>
    <col min="13321" max="13568" width="9" style="134"/>
    <col min="13569" max="13569" width="3.42578125" style="134" customWidth="1"/>
    <col min="13570" max="13570" width="14" style="134" customWidth="1"/>
    <col min="13571" max="13571" width="42.7109375" style="134" customWidth="1"/>
    <col min="13572" max="13572" width="3.28515625" style="134" customWidth="1"/>
    <col min="13573" max="13573" width="9.7109375" style="134" customWidth="1"/>
    <col min="13574" max="13574" width="9.85546875" style="134" customWidth="1"/>
    <col min="13575" max="13575" width="14.85546875" style="134" customWidth="1"/>
    <col min="13576" max="13576" width="11.85546875" style="134" customWidth="1"/>
    <col min="13577" max="13824" width="9" style="134"/>
    <col min="13825" max="13825" width="3.42578125" style="134" customWidth="1"/>
    <col min="13826" max="13826" width="14" style="134" customWidth="1"/>
    <col min="13827" max="13827" width="42.7109375" style="134" customWidth="1"/>
    <col min="13828" max="13828" width="3.28515625" style="134" customWidth="1"/>
    <col min="13829" max="13829" width="9.7109375" style="134" customWidth="1"/>
    <col min="13830" max="13830" width="9.85546875" style="134" customWidth="1"/>
    <col min="13831" max="13831" width="14.85546875" style="134" customWidth="1"/>
    <col min="13832" max="13832" width="11.85546875" style="134" customWidth="1"/>
    <col min="13833" max="14080" width="9" style="134"/>
    <col min="14081" max="14081" width="3.42578125" style="134" customWidth="1"/>
    <col min="14082" max="14082" width="14" style="134" customWidth="1"/>
    <col min="14083" max="14083" width="42.7109375" style="134" customWidth="1"/>
    <col min="14084" max="14084" width="3.28515625" style="134" customWidth="1"/>
    <col min="14085" max="14085" width="9.7109375" style="134" customWidth="1"/>
    <col min="14086" max="14086" width="9.85546875" style="134" customWidth="1"/>
    <col min="14087" max="14087" width="14.85546875" style="134" customWidth="1"/>
    <col min="14088" max="14088" width="11.85546875" style="134" customWidth="1"/>
    <col min="14089" max="14336" width="9" style="134"/>
    <col min="14337" max="14337" width="3.42578125" style="134" customWidth="1"/>
    <col min="14338" max="14338" width="14" style="134" customWidth="1"/>
    <col min="14339" max="14339" width="42.7109375" style="134" customWidth="1"/>
    <col min="14340" max="14340" width="3.28515625" style="134" customWidth="1"/>
    <col min="14341" max="14341" width="9.7109375" style="134" customWidth="1"/>
    <col min="14342" max="14342" width="9.85546875" style="134" customWidth="1"/>
    <col min="14343" max="14343" width="14.85546875" style="134" customWidth="1"/>
    <col min="14344" max="14344" width="11.85546875" style="134" customWidth="1"/>
    <col min="14345" max="14592" width="9" style="134"/>
    <col min="14593" max="14593" width="3.42578125" style="134" customWidth="1"/>
    <col min="14594" max="14594" width="14" style="134" customWidth="1"/>
    <col min="14595" max="14595" width="42.7109375" style="134" customWidth="1"/>
    <col min="14596" max="14596" width="3.28515625" style="134" customWidth="1"/>
    <col min="14597" max="14597" width="9.7109375" style="134" customWidth="1"/>
    <col min="14598" max="14598" width="9.85546875" style="134" customWidth="1"/>
    <col min="14599" max="14599" width="14.85546875" style="134" customWidth="1"/>
    <col min="14600" max="14600" width="11.85546875" style="134" customWidth="1"/>
    <col min="14601" max="14848" width="9" style="134"/>
    <col min="14849" max="14849" width="3.42578125" style="134" customWidth="1"/>
    <col min="14850" max="14850" width="14" style="134" customWidth="1"/>
    <col min="14851" max="14851" width="42.7109375" style="134" customWidth="1"/>
    <col min="14852" max="14852" width="3.28515625" style="134" customWidth="1"/>
    <col min="14853" max="14853" width="9.7109375" style="134" customWidth="1"/>
    <col min="14854" max="14854" width="9.85546875" style="134" customWidth="1"/>
    <col min="14855" max="14855" width="14.85546875" style="134" customWidth="1"/>
    <col min="14856" max="14856" width="11.85546875" style="134" customWidth="1"/>
    <col min="14857" max="15104" width="9" style="134"/>
    <col min="15105" max="15105" width="3.42578125" style="134" customWidth="1"/>
    <col min="15106" max="15106" width="14" style="134" customWidth="1"/>
    <col min="15107" max="15107" width="42.7109375" style="134" customWidth="1"/>
    <col min="15108" max="15108" width="3.28515625" style="134" customWidth="1"/>
    <col min="15109" max="15109" width="9.7109375" style="134" customWidth="1"/>
    <col min="15110" max="15110" width="9.85546875" style="134" customWidth="1"/>
    <col min="15111" max="15111" width="14.85546875" style="134" customWidth="1"/>
    <col min="15112" max="15112" width="11.85546875" style="134" customWidth="1"/>
    <col min="15113" max="15360" width="9" style="134"/>
    <col min="15361" max="15361" width="3.42578125" style="134" customWidth="1"/>
    <col min="15362" max="15362" width="14" style="134" customWidth="1"/>
    <col min="15363" max="15363" width="42.7109375" style="134" customWidth="1"/>
    <col min="15364" max="15364" width="3.28515625" style="134" customWidth="1"/>
    <col min="15365" max="15365" width="9.7109375" style="134" customWidth="1"/>
    <col min="15366" max="15366" width="9.85546875" style="134" customWidth="1"/>
    <col min="15367" max="15367" width="14.85546875" style="134" customWidth="1"/>
    <col min="15368" max="15368" width="11.85546875" style="134" customWidth="1"/>
    <col min="15369" max="15616" width="9" style="134"/>
    <col min="15617" max="15617" width="3.42578125" style="134" customWidth="1"/>
    <col min="15618" max="15618" width="14" style="134" customWidth="1"/>
    <col min="15619" max="15619" width="42.7109375" style="134" customWidth="1"/>
    <col min="15620" max="15620" width="3.28515625" style="134" customWidth="1"/>
    <col min="15621" max="15621" width="9.7109375" style="134" customWidth="1"/>
    <col min="15622" max="15622" width="9.85546875" style="134" customWidth="1"/>
    <col min="15623" max="15623" width="14.85546875" style="134" customWidth="1"/>
    <col min="15624" max="15624" width="11.85546875" style="134" customWidth="1"/>
    <col min="15625" max="15872" width="9" style="134"/>
    <col min="15873" max="15873" width="3.42578125" style="134" customWidth="1"/>
    <col min="15874" max="15874" width="14" style="134" customWidth="1"/>
    <col min="15875" max="15875" width="42.7109375" style="134" customWidth="1"/>
    <col min="15876" max="15876" width="3.28515625" style="134" customWidth="1"/>
    <col min="15877" max="15877" width="9.7109375" style="134" customWidth="1"/>
    <col min="15878" max="15878" width="9.85546875" style="134" customWidth="1"/>
    <col min="15879" max="15879" width="14.85546875" style="134" customWidth="1"/>
    <col min="15880" max="15880" width="11.85546875" style="134" customWidth="1"/>
    <col min="15881" max="16128" width="9" style="134"/>
    <col min="16129" max="16129" width="3.42578125" style="134" customWidth="1"/>
    <col min="16130" max="16130" width="14" style="134" customWidth="1"/>
    <col min="16131" max="16131" width="42.7109375" style="134" customWidth="1"/>
    <col min="16132" max="16132" width="3.28515625" style="134" customWidth="1"/>
    <col min="16133" max="16133" width="9.7109375" style="134" customWidth="1"/>
    <col min="16134" max="16134" width="9.85546875" style="134" customWidth="1"/>
    <col min="16135" max="16135" width="14.85546875" style="134" customWidth="1"/>
    <col min="16136" max="16136" width="11.85546875" style="134" customWidth="1"/>
    <col min="16137" max="16384" width="9" style="134"/>
  </cols>
  <sheetData>
    <row r="1" spans="1:10" ht="27.75" customHeight="1">
      <c r="A1" s="286" t="s">
        <v>242</v>
      </c>
      <c r="B1" s="287"/>
      <c r="C1" s="287"/>
      <c r="D1" s="287"/>
      <c r="E1" s="287"/>
      <c r="F1" s="287"/>
      <c r="G1" s="287"/>
      <c r="H1" s="287"/>
    </row>
    <row r="2" spans="1:10" ht="12.75" customHeight="1">
      <c r="A2" s="135" t="s">
        <v>243</v>
      </c>
      <c r="B2" s="136"/>
      <c r="C2" s="136"/>
      <c r="D2" s="136"/>
      <c r="E2" s="136"/>
      <c r="F2" s="136"/>
      <c r="G2" s="136"/>
      <c r="H2" s="136"/>
    </row>
    <row r="3" spans="1:10" ht="12.75" customHeight="1">
      <c r="A3" s="135" t="s">
        <v>244</v>
      </c>
      <c r="B3" s="136"/>
      <c r="C3" s="136"/>
      <c r="D3" s="136"/>
      <c r="E3" s="136"/>
      <c r="F3" s="136"/>
      <c r="G3" s="136"/>
      <c r="H3" s="136"/>
    </row>
    <row r="4" spans="1:10" ht="13.5" customHeight="1">
      <c r="A4" s="137"/>
      <c r="B4" s="135"/>
      <c r="C4" s="137"/>
      <c r="D4" s="138"/>
      <c r="E4" s="138"/>
      <c r="F4" s="138"/>
      <c r="G4" s="138"/>
      <c r="H4" s="138"/>
    </row>
    <row r="5" spans="1:10" ht="13.5" customHeight="1">
      <c r="A5" s="280" t="s">
        <v>241</v>
      </c>
      <c r="B5" s="140"/>
      <c r="C5" s="139"/>
      <c r="D5" s="141"/>
      <c r="E5" s="141"/>
      <c r="F5" s="141"/>
      <c r="G5" s="141"/>
      <c r="H5" s="141"/>
      <c r="I5" s="142"/>
      <c r="J5" s="142"/>
    </row>
    <row r="6" spans="1:10" ht="6.75" customHeight="1">
      <c r="A6" s="143"/>
      <c r="B6" s="144"/>
      <c r="C6" s="144"/>
      <c r="D6" s="144"/>
      <c r="E6" s="145"/>
      <c r="F6" s="145"/>
      <c r="G6" s="145"/>
      <c r="H6" s="145"/>
    </row>
    <row r="7" spans="1:10" ht="12.75" customHeight="1">
      <c r="A7" s="274" t="s">
        <v>245</v>
      </c>
      <c r="B7" s="274"/>
      <c r="C7" s="274"/>
      <c r="D7" s="274"/>
      <c r="E7" s="274"/>
      <c r="F7" s="274"/>
      <c r="G7" s="274"/>
      <c r="H7" s="274"/>
      <c r="I7" s="277"/>
      <c r="J7" s="277"/>
    </row>
    <row r="8" spans="1:10" ht="13.5" customHeight="1">
      <c r="A8" s="274" t="s">
        <v>246</v>
      </c>
      <c r="B8" s="274"/>
      <c r="C8" s="274"/>
      <c r="D8" s="274"/>
      <c r="E8" s="274" t="s">
        <v>247</v>
      </c>
      <c r="F8" s="274"/>
      <c r="G8" s="274"/>
      <c r="H8" s="274"/>
      <c r="I8" s="277"/>
      <c r="J8" s="277"/>
    </row>
    <row r="9" spans="1:10" ht="13.5" customHeight="1">
      <c r="A9" s="288" t="s">
        <v>248</v>
      </c>
      <c r="B9" s="289"/>
      <c r="C9" s="289"/>
      <c r="D9" s="278"/>
      <c r="E9" s="274" t="s">
        <v>249</v>
      </c>
      <c r="F9" s="279"/>
      <c r="G9" s="279"/>
      <c r="H9" s="279"/>
      <c r="I9" s="277"/>
      <c r="J9" s="277"/>
    </row>
    <row r="10" spans="1:10" ht="6.75" customHeight="1">
      <c r="A10" s="275"/>
      <c r="B10" s="275"/>
      <c r="C10" s="275"/>
      <c r="D10" s="275"/>
      <c r="E10" s="275"/>
      <c r="F10" s="275"/>
      <c r="G10" s="275"/>
      <c r="H10" s="275"/>
      <c r="I10" s="277"/>
      <c r="J10" s="277"/>
    </row>
    <row r="11" spans="1:10" ht="28.5" customHeight="1">
      <c r="A11" s="276" t="s">
        <v>250</v>
      </c>
      <c r="B11" s="276" t="s">
        <v>23</v>
      </c>
      <c r="C11" s="276" t="s">
        <v>251</v>
      </c>
      <c r="D11" s="276" t="s">
        <v>252</v>
      </c>
      <c r="E11" s="276" t="s">
        <v>253</v>
      </c>
      <c r="F11" s="276" t="s">
        <v>254</v>
      </c>
      <c r="G11" s="276" t="s">
        <v>255</v>
      </c>
      <c r="H11" s="276" t="s">
        <v>256</v>
      </c>
      <c r="I11" s="277"/>
      <c r="J11" s="277"/>
    </row>
    <row r="12" spans="1:10" ht="12.75" hidden="1" customHeight="1">
      <c r="A12" s="276" t="s">
        <v>257</v>
      </c>
      <c r="B12" s="276" t="s">
        <v>258</v>
      </c>
      <c r="C12" s="276" t="s">
        <v>259</v>
      </c>
      <c r="D12" s="276" t="s">
        <v>260</v>
      </c>
      <c r="E12" s="276" t="s">
        <v>261</v>
      </c>
      <c r="F12" s="276" t="s">
        <v>262</v>
      </c>
      <c r="G12" s="276" t="s">
        <v>263</v>
      </c>
      <c r="H12" s="276" t="s">
        <v>264</v>
      </c>
      <c r="I12" s="277"/>
      <c r="J12" s="277"/>
    </row>
    <row r="13" spans="1:10" ht="3" customHeight="1">
      <c r="A13" s="275"/>
      <c r="B13" s="275"/>
      <c r="C13" s="275"/>
      <c r="D13" s="275"/>
      <c r="E13" s="275"/>
      <c r="F13" s="275"/>
      <c r="G13" s="275"/>
      <c r="H13" s="275"/>
      <c r="I13" s="277"/>
      <c r="J13" s="277"/>
    </row>
    <row r="14" spans="1:10" ht="30.75" customHeight="1">
      <c r="A14" s="265"/>
      <c r="B14" s="266" t="s">
        <v>265</v>
      </c>
      <c r="C14" s="266" t="s">
        <v>266</v>
      </c>
      <c r="D14" s="266"/>
      <c r="E14" s="267"/>
      <c r="F14" s="267"/>
      <c r="G14" s="267">
        <f>G15+G26+G34+G54+G67+G103+G107</f>
        <v>0</v>
      </c>
      <c r="H14" s="267">
        <v>0.86271750000000003</v>
      </c>
    </row>
    <row r="15" spans="1:10" ht="28.5" customHeight="1">
      <c r="A15" s="268"/>
      <c r="B15" s="269" t="s">
        <v>267</v>
      </c>
      <c r="C15" s="269" t="s">
        <v>268</v>
      </c>
      <c r="D15" s="269"/>
      <c r="E15" s="270"/>
      <c r="F15" s="270"/>
      <c r="G15" s="270">
        <f>SUM(G16:G25)</f>
        <v>0</v>
      </c>
      <c r="H15" s="270">
        <v>4.1599999999999996E-3</v>
      </c>
    </row>
    <row r="16" spans="1:10" ht="24" customHeight="1">
      <c r="A16" s="262">
        <v>1</v>
      </c>
      <c r="B16" s="263" t="s">
        <v>269</v>
      </c>
      <c r="C16" s="263" t="s">
        <v>270</v>
      </c>
      <c r="D16" s="263" t="s">
        <v>159</v>
      </c>
      <c r="E16" s="264">
        <v>3</v>
      </c>
      <c r="F16" s="264">
        <v>0</v>
      </c>
      <c r="G16" s="264">
        <f t="shared" ref="G16:G25" si="0">E16*F16</f>
        <v>0</v>
      </c>
      <c r="H16" s="264">
        <v>5.6999999999999998E-4</v>
      </c>
    </row>
    <row r="17" spans="1:8" ht="13.5" customHeight="1">
      <c r="A17" s="271">
        <v>2</v>
      </c>
      <c r="B17" s="272" t="s">
        <v>271</v>
      </c>
      <c r="C17" s="272" t="s">
        <v>272</v>
      </c>
      <c r="D17" s="272" t="s">
        <v>159</v>
      </c>
      <c r="E17" s="273">
        <v>3</v>
      </c>
      <c r="F17" s="273">
        <v>0</v>
      </c>
      <c r="G17" s="273">
        <f t="shared" si="0"/>
        <v>0</v>
      </c>
      <c r="H17" s="273">
        <v>2.4000000000000001E-4</v>
      </c>
    </row>
    <row r="18" spans="1:8" ht="13.5" customHeight="1">
      <c r="A18" s="262">
        <v>3</v>
      </c>
      <c r="B18" s="263" t="s">
        <v>273</v>
      </c>
      <c r="C18" s="263" t="s">
        <v>274</v>
      </c>
      <c r="D18" s="263" t="s">
        <v>275</v>
      </c>
      <c r="E18" s="264">
        <v>5</v>
      </c>
      <c r="F18" s="264">
        <v>0</v>
      </c>
      <c r="G18" s="264">
        <f t="shared" si="0"/>
        <v>0</v>
      </c>
      <c r="H18" s="264">
        <v>0</v>
      </c>
    </row>
    <row r="19" spans="1:8" ht="24" customHeight="1">
      <c r="A19" s="271">
        <v>4</v>
      </c>
      <c r="B19" s="272" t="s">
        <v>276</v>
      </c>
      <c r="C19" s="272" t="s">
        <v>277</v>
      </c>
      <c r="D19" s="272" t="s">
        <v>275</v>
      </c>
      <c r="E19" s="273">
        <v>5</v>
      </c>
      <c r="F19" s="273">
        <v>0</v>
      </c>
      <c r="G19" s="273">
        <f t="shared" si="0"/>
        <v>0</v>
      </c>
      <c r="H19" s="273">
        <v>4.0000000000000002E-4</v>
      </c>
    </row>
    <row r="20" spans="1:8" ht="13.5" customHeight="1">
      <c r="A20" s="262">
        <v>5</v>
      </c>
      <c r="B20" s="263" t="s">
        <v>278</v>
      </c>
      <c r="C20" s="263" t="s">
        <v>279</v>
      </c>
      <c r="D20" s="263" t="s">
        <v>275</v>
      </c>
      <c r="E20" s="264">
        <v>15</v>
      </c>
      <c r="F20" s="264">
        <v>0</v>
      </c>
      <c r="G20" s="264">
        <f t="shared" si="0"/>
        <v>0</v>
      </c>
      <c r="H20" s="264">
        <v>5.9999999999999995E-4</v>
      </c>
    </row>
    <row r="21" spans="1:8" ht="24" customHeight="1">
      <c r="A21" s="271">
        <v>6</v>
      </c>
      <c r="B21" s="272" t="s">
        <v>280</v>
      </c>
      <c r="C21" s="272" t="s">
        <v>281</v>
      </c>
      <c r="D21" s="272" t="s">
        <v>275</v>
      </c>
      <c r="E21" s="273">
        <v>15</v>
      </c>
      <c r="F21" s="273">
        <v>0</v>
      </c>
      <c r="G21" s="273">
        <f t="shared" si="0"/>
        <v>0</v>
      </c>
      <c r="H21" s="273">
        <v>0</v>
      </c>
    </row>
    <row r="22" spans="1:8" ht="13.5" customHeight="1">
      <c r="A22" s="262">
        <v>7</v>
      </c>
      <c r="B22" s="263" t="s">
        <v>282</v>
      </c>
      <c r="C22" s="263" t="s">
        <v>283</v>
      </c>
      <c r="D22" s="263" t="s">
        <v>275</v>
      </c>
      <c r="E22" s="264">
        <v>47</v>
      </c>
      <c r="F22" s="264">
        <v>0</v>
      </c>
      <c r="G22" s="264">
        <f t="shared" si="0"/>
        <v>0</v>
      </c>
      <c r="H22" s="264">
        <v>2.3500000000000001E-3</v>
      </c>
    </row>
    <row r="23" spans="1:8" ht="24" customHeight="1">
      <c r="A23" s="271">
        <v>8</v>
      </c>
      <c r="B23" s="272" t="s">
        <v>284</v>
      </c>
      <c r="C23" s="272" t="s">
        <v>285</v>
      </c>
      <c r="D23" s="272" t="s">
        <v>275</v>
      </c>
      <c r="E23" s="273">
        <v>22</v>
      </c>
      <c r="F23" s="273">
        <v>0</v>
      </c>
      <c r="G23" s="273">
        <f t="shared" si="0"/>
        <v>0</v>
      </c>
      <c r="H23" s="273">
        <v>0</v>
      </c>
    </row>
    <row r="24" spans="1:8" ht="24" customHeight="1">
      <c r="A24" s="271">
        <v>9</v>
      </c>
      <c r="B24" s="272" t="s">
        <v>286</v>
      </c>
      <c r="C24" s="272" t="s">
        <v>287</v>
      </c>
      <c r="D24" s="272" t="s">
        <v>275</v>
      </c>
      <c r="E24" s="273">
        <v>25</v>
      </c>
      <c r="F24" s="273">
        <v>0</v>
      </c>
      <c r="G24" s="273">
        <f t="shared" si="0"/>
        <v>0</v>
      </c>
      <c r="H24" s="273">
        <v>0</v>
      </c>
    </row>
    <row r="25" spans="1:8" ht="13.5" customHeight="1">
      <c r="A25" s="262">
        <v>10</v>
      </c>
      <c r="B25" s="263" t="s">
        <v>288</v>
      </c>
      <c r="C25" s="263" t="s">
        <v>289</v>
      </c>
      <c r="D25" s="263" t="s">
        <v>52</v>
      </c>
      <c r="E25" s="264">
        <v>24.568999999999999</v>
      </c>
      <c r="F25" s="264">
        <v>0</v>
      </c>
      <c r="G25" s="264">
        <f t="shared" si="0"/>
        <v>0</v>
      </c>
      <c r="H25" s="264">
        <v>0</v>
      </c>
    </row>
    <row r="26" spans="1:8" ht="28.5" customHeight="1">
      <c r="A26" s="268"/>
      <c r="B26" s="269" t="s">
        <v>224</v>
      </c>
      <c r="C26" s="269" t="s">
        <v>290</v>
      </c>
      <c r="D26" s="269"/>
      <c r="E26" s="270"/>
      <c r="F26" s="270"/>
      <c r="G26" s="270">
        <f>SUM(G27:G33)</f>
        <v>0</v>
      </c>
      <c r="H26" s="270">
        <v>0</v>
      </c>
    </row>
    <row r="27" spans="1:8" ht="24" customHeight="1">
      <c r="A27" s="262">
        <v>11</v>
      </c>
      <c r="B27" s="263" t="s">
        <v>291</v>
      </c>
      <c r="C27" s="263" t="s">
        <v>292</v>
      </c>
      <c r="D27" s="263" t="s">
        <v>293</v>
      </c>
      <c r="E27" s="264">
        <v>1</v>
      </c>
      <c r="F27" s="264">
        <v>0</v>
      </c>
      <c r="G27" s="264">
        <f t="shared" ref="G27:G33" si="1">E27*F27</f>
        <v>0</v>
      </c>
      <c r="H27" s="264">
        <v>0</v>
      </c>
    </row>
    <row r="28" spans="1:8" ht="45" customHeight="1">
      <c r="A28" s="271">
        <v>12</v>
      </c>
      <c r="B28" s="272" t="s">
        <v>294</v>
      </c>
      <c r="C28" s="272" t="s">
        <v>295</v>
      </c>
      <c r="D28" s="272" t="s">
        <v>293</v>
      </c>
      <c r="E28" s="273">
        <v>1</v>
      </c>
      <c r="F28" s="273">
        <v>0</v>
      </c>
      <c r="G28" s="273">
        <f t="shared" si="1"/>
        <v>0</v>
      </c>
      <c r="H28" s="273">
        <v>0</v>
      </c>
    </row>
    <row r="29" spans="1:8" ht="34.5" customHeight="1">
      <c r="A29" s="271">
        <v>13</v>
      </c>
      <c r="B29" s="272" t="s">
        <v>296</v>
      </c>
      <c r="C29" s="272" t="s">
        <v>297</v>
      </c>
      <c r="D29" s="272" t="s">
        <v>293</v>
      </c>
      <c r="E29" s="273">
        <v>1</v>
      </c>
      <c r="F29" s="273">
        <v>0</v>
      </c>
      <c r="G29" s="273">
        <f t="shared" si="1"/>
        <v>0</v>
      </c>
      <c r="H29" s="273">
        <v>0</v>
      </c>
    </row>
    <row r="30" spans="1:8" ht="13.5" customHeight="1">
      <c r="A30" s="271">
        <v>14</v>
      </c>
      <c r="B30" s="272" t="s">
        <v>298</v>
      </c>
      <c r="C30" s="272" t="s">
        <v>299</v>
      </c>
      <c r="D30" s="272" t="s">
        <v>293</v>
      </c>
      <c r="E30" s="273">
        <v>2</v>
      </c>
      <c r="F30" s="273">
        <v>0</v>
      </c>
      <c r="G30" s="273">
        <f t="shared" si="1"/>
        <v>0</v>
      </c>
      <c r="H30" s="273">
        <v>0</v>
      </c>
    </row>
    <row r="31" spans="1:8" ht="13.5" customHeight="1">
      <c r="A31" s="262">
        <v>15</v>
      </c>
      <c r="B31" s="263" t="s">
        <v>300</v>
      </c>
      <c r="C31" s="263" t="s">
        <v>301</v>
      </c>
      <c r="D31" s="263" t="s">
        <v>293</v>
      </c>
      <c r="E31" s="264">
        <v>1</v>
      </c>
      <c r="F31" s="264">
        <v>0</v>
      </c>
      <c r="G31" s="264">
        <f t="shared" si="1"/>
        <v>0</v>
      </c>
      <c r="H31" s="264">
        <v>0</v>
      </c>
    </row>
    <row r="32" spans="1:8" ht="13.5" customHeight="1">
      <c r="A32" s="271">
        <v>16</v>
      </c>
      <c r="B32" s="272" t="s">
        <v>302</v>
      </c>
      <c r="C32" s="272" t="s">
        <v>303</v>
      </c>
      <c r="D32" s="272" t="s">
        <v>293</v>
      </c>
      <c r="E32" s="273">
        <v>1</v>
      </c>
      <c r="F32" s="273">
        <v>0</v>
      </c>
      <c r="G32" s="273">
        <f t="shared" si="1"/>
        <v>0</v>
      </c>
      <c r="H32" s="273">
        <v>0</v>
      </c>
    </row>
    <row r="33" spans="1:8" ht="13.5" customHeight="1">
      <c r="A33" s="262">
        <v>17</v>
      </c>
      <c r="B33" s="263" t="s">
        <v>304</v>
      </c>
      <c r="C33" s="263" t="s">
        <v>305</v>
      </c>
      <c r="D33" s="263" t="s">
        <v>52</v>
      </c>
      <c r="E33" s="264">
        <v>205.17699999999999</v>
      </c>
      <c r="F33" s="264">
        <v>0</v>
      </c>
      <c r="G33" s="264">
        <f t="shared" si="1"/>
        <v>0</v>
      </c>
      <c r="H33" s="264">
        <v>0</v>
      </c>
    </row>
    <row r="34" spans="1:8" ht="28.5" customHeight="1">
      <c r="A34" s="268"/>
      <c r="B34" s="269" t="s">
        <v>306</v>
      </c>
      <c r="C34" s="269" t="s">
        <v>307</v>
      </c>
      <c r="D34" s="269"/>
      <c r="E34" s="270"/>
      <c r="F34" s="270"/>
      <c r="G34" s="270">
        <f>SUM(G35:G53)</f>
        <v>0</v>
      </c>
      <c r="H34" s="270">
        <v>0.1208975</v>
      </c>
    </row>
    <row r="35" spans="1:8" ht="24" customHeight="1">
      <c r="A35" s="262">
        <v>18</v>
      </c>
      <c r="B35" s="263" t="s">
        <v>308</v>
      </c>
      <c r="C35" s="263" t="s">
        <v>309</v>
      </c>
      <c r="D35" s="263" t="s">
        <v>293</v>
      </c>
      <c r="E35" s="264">
        <v>1</v>
      </c>
      <c r="F35" s="264">
        <v>0</v>
      </c>
      <c r="G35" s="264">
        <f t="shared" ref="G35:G53" si="2">E35*F35</f>
        <v>0</v>
      </c>
      <c r="H35" s="264">
        <v>0</v>
      </c>
    </row>
    <row r="36" spans="1:8" ht="24" customHeight="1">
      <c r="A36" s="262">
        <v>19</v>
      </c>
      <c r="B36" s="263" t="s">
        <v>310</v>
      </c>
      <c r="C36" s="263" t="s">
        <v>311</v>
      </c>
      <c r="D36" s="263" t="s">
        <v>293</v>
      </c>
      <c r="E36" s="264">
        <v>1</v>
      </c>
      <c r="F36" s="264">
        <v>0</v>
      </c>
      <c r="G36" s="264">
        <f t="shared" si="2"/>
        <v>0</v>
      </c>
      <c r="H36" s="264">
        <v>0</v>
      </c>
    </row>
    <row r="37" spans="1:8" ht="24" customHeight="1">
      <c r="A37" s="262">
        <v>20</v>
      </c>
      <c r="B37" s="263" t="s">
        <v>312</v>
      </c>
      <c r="C37" s="263" t="s">
        <v>313</v>
      </c>
      <c r="D37" s="263" t="s">
        <v>314</v>
      </c>
      <c r="E37" s="264">
        <v>72</v>
      </c>
      <c r="F37" s="264">
        <v>0</v>
      </c>
      <c r="G37" s="264">
        <f t="shared" si="2"/>
        <v>0</v>
      </c>
      <c r="H37" s="264">
        <v>0</v>
      </c>
    </row>
    <row r="38" spans="1:8" ht="13.5" customHeight="1">
      <c r="A38" s="262">
        <v>21</v>
      </c>
      <c r="B38" s="263" t="s">
        <v>315</v>
      </c>
      <c r="C38" s="263" t="s">
        <v>316</v>
      </c>
      <c r="D38" s="263" t="s">
        <v>293</v>
      </c>
      <c r="E38" s="264">
        <v>2</v>
      </c>
      <c r="F38" s="264">
        <v>0</v>
      </c>
      <c r="G38" s="264">
        <f t="shared" si="2"/>
        <v>0</v>
      </c>
      <c r="H38" s="264">
        <v>3.8000000000000002E-4</v>
      </c>
    </row>
    <row r="39" spans="1:8" ht="24" customHeight="1">
      <c r="A39" s="262">
        <v>22</v>
      </c>
      <c r="B39" s="263" t="s">
        <v>317</v>
      </c>
      <c r="C39" s="263" t="s">
        <v>318</v>
      </c>
      <c r="D39" s="263" t="s">
        <v>275</v>
      </c>
      <c r="E39" s="264">
        <v>2.4700000000000002</v>
      </c>
      <c r="F39" s="264">
        <v>0</v>
      </c>
      <c r="G39" s="264">
        <f t="shared" si="2"/>
        <v>0</v>
      </c>
      <c r="H39" s="264">
        <v>5.2487499999999999E-2</v>
      </c>
    </row>
    <row r="40" spans="1:8" ht="13.5" customHeight="1">
      <c r="A40" s="262">
        <v>23</v>
      </c>
      <c r="B40" s="263" t="s">
        <v>319</v>
      </c>
      <c r="C40" s="263" t="s">
        <v>320</v>
      </c>
      <c r="D40" s="263" t="s">
        <v>293</v>
      </c>
      <c r="E40" s="264">
        <v>1</v>
      </c>
      <c r="F40" s="264">
        <v>0</v>
      </c>
      <c r="G40" s="264">
        <f t="shared" si="2"/>
        <v>0</v>
      </c>
      <c r="H40" s="264">
        <v>0</v>
      </c>
    </row>
    <row r="41" spans="1:8" ht="24" customHeight="1">
      <c r="A41" s="271">
        <v>24</v>
      </c>
      <c r="B41" s="272" t="s">
        <v>321</v>
      </c>
      <c r="C41" s="272" t="s">
        <v>322</v>
      </c>
      <c r="D41" s="272" t="s">
        <v>293</v>
      </c>
      <c r="E41" s="273">
        <v>1</v>
      </c>
      <c r="F41" s="273">
        <v>0</v>
      </c>
      <c r="G41" s="273">
        <f t="shared" si="2"/>
        <v>0</v>
      </c>
      <c r="H41" s="273">
        <v>2.7E-2</v>
      </c>
    </row>
    <row r="42" spans="1:8" ht="24" customHeight="1">
      <c r="A42" s="262">
        <v>25</v>
      </c>
      <c r="B42" s="263" t="s">
        <v>323</v>
      </c>
      <c r="C42" s="263" t="s">
        <v>324</v>
      </c>
      <c r="D42" s="263" t="s">
        <v>325</v>
      </c>
      <c r="E42" s="264">
        <v>7</v>
      </c>
      <c r="F42" s="264">
        <v>0</v>
      </c>
      <c r="G42" s="264">
        <f t="shared" si="2"/>
        <v>0</v>
      </c>
      <c r="H42" s="264">
        <v>7.9799999999999992E-3</v>
      </c>
    </row>
    <row r="43" spans="1:8" ht="13.5" customHeight="1">
      <c r="A43" s="271">
        <v>26</v>
      </c>
      <c r="B43" s="272" t="s">
        <v>326</v>
      </c>
      <c r="C43" s="272" t="s">
        <v>327</v>
      </c>
      <c r="D43" s="272" t="s">
        <v>293</v>
      </c>
      <c r="E43" s="273">
        <v>7</v>
      </c>
      <c r="F43" s="273">
        <v>0</v>
      </c>
      <c r="G43" s="273">
        <f t="shared" si="2"/>
        <v>0</v>
      </c>
      <c r="H43" s="273">
        <v>1.0499999999999999E-3</v>
      </c>
    </row>
    <row r="44" spans="1:8" ht="24" customHeight="1">
      <c r="A44" s="262">
        <v>27</v>
      </c>
      <c r="B44" s="263" t="s">
        <v>328</v>
      </c>
      <c r="C44" s="263" t="s">
        <v>329</v>
      </c>
      <c r="D44" s="263" t="s">
        <v>293</v>
      </c>
      <c r="E44" s="264">
        <v>1</v>
      </c>
      <c r="F44" s="264">
        <v>0</v>
      </c>
      <c r="G44" s="264">
        <f t="shared" si="2"/>
        <v>0</v>
      </c>
      <c r="H44" s="264">
        <v>0</v>
      </c>
    </row>
    <row r="45" spans="1:8" ht="24" customHeight="1">
      <c r="A45" s="271">
        <v>28</v>
      </c>
      <c r="B45" s="272" t="s">
        <v>330</v>
      </c>
      <c r="C45" s="272" t="s">
        <v>331</v>
      </c>
      <c r="D45" s="272" t="s">
        <v>293</v>
      </c>
      <c r="E45" s="273">
        <v>1</v>
      </c>
      <c r="F45" s="273">
        <v>0</v>
      </c>
      <c r="G45" s="273">
        <f t="shared" si="2"/>
        <v>0</v>
      </c>
      <c r="H45" s="273">
        <v>0</v>
      </c>
    </row>
    <row r="46" spans="1:8" ht="24" customHeight="1">
      <c r="A46" s="262">
        <v>29</v>
      </c>
      <c r="B46" s="263" t="s">
        <v>332</v>
      </c>
      <c r="C46" s="263" t="s">
        <v>333</v>
      </c>
      <c r="D46" s="263" t="s">
        <v>325</v>
      </c>
      <c r="E46" s="264">
        <v>1</v>
      </c>
      <c r="F46" s="264">
        <v>0</v>
      </c>
      <c r="G46" s="264">
        <f t="shared" si="2"/>
        <v>0</v>
      </c>
      <c r="H46" s="264">
        <v>8.3199999999999993E-3</v>
      </c>
    </row>
    <row r="47" spans="1:8" ht="24" customHeight="1">
      <c r="A47" s="271">
        <v>30</v>
      </c>
      <c r="B47" s="272" t="s">
        <v>334</v>
      </c>
      <c r="C47" s="272" t="s">
        <v>335</v>
      </c>
      <c r="D47" s="272" t="s">
        <v>293</v>
      </c>
      <c r="E47" s="273">
        <v>1</v>
      </c>
      <c r="F47" s="273">
        <v>0</v>
      </c>
      <c r="G47" s="273">
        <f t="shared" si="2"/>
        <v>0</v>
      </c>
      <c r="H47" s="273">
        <v>7.6E-3</v>
      </c>
    </row>
    <row r="48" spans="1:8" ht="24" customHeight="1">
      <c r="A48" s="262">
        <v>31</v>
      </c>
      <c r="B48" s="263" t="s">
        <v>336</v>
      </c>
      <c r="C48" s="263" t="s">
        <v>337</v>
      </c>
      <c r="D48" s="263" t="s">
        <v>325</v>
      </c>
      <c r="E48" s="264">
        <v>1</v>
      </c>
      <c r="F48" s="264">
        <v>0</v>
      </c>
      <c r="G48" s="264">
        <f t="shared" si="2"/>
        <v>0</v>
      </c>
      <c r="H48" s="264">
        <v>2.2699999999999999E-3</v>
      </c>
    </row>
    <row r="49" spans="1:8" ht="24" customHeight="1">
      <c r="A49" s="271">
        <v>32</v>
      </c>
      <c r="B49" s="272" t="s">
        <v>338</v>
      </c>
      <c r="C49" s="272" t="s">
        <v>339</v>
      </c>
      <c r="D49" s="272" t="s">
        <v>293</v>
      </c>
      <c r="E49" s="273">
        <v>1</v>
      </c>
      <c r="F49" s="273">
        <v>0</v>
      </c>
      <c r="G49" s="273">
        <f t="shared" si="2"/>
        <v>0</v>
      </c>
      <c r="H49" s="273">
        <v>3.2499999999999999E-3</v>
      </c>
    </row>
    <row r="50" spans="1:8" ht="24" customHeight="1">
      <c r="A50" s="262">
        <v>33</v>
      </c>
      <c r="B50" s="263" t="s">
        <v>340</v>
      </c>
      <c r="C50" s="263" t="s">
        <v>341</v>
      </c>
      <c r="D50" s="263" t="s">
        <v>325</v>
      </c>
      <c r="E50" s="264">
        <v>1</v>
      </c>
      <c r="F50" s="264">
        <v>0</v>
      </c>
      <c r="G50" s="264">
        <f t="shared" si="2"/>
        <v>0</v>
      </c>
      <c r="H50" s="264">
        <v>0</v>
      </c>
    </row>
    <row r="51" spans="1:8" ht="24" customHeight="1">
      <c r="A51" s="262">
        <v>34</v>
      </c>
      <c r="B51" s="263" t="s">
        <v>342</v>
      </c>
      <c r="C51" s="263" t="s">
        <v>343</v>
      </c>
      <c r="D51" s="263" t="s">
        <v>325</v>
      </c>
      <c r="E51" s="264">
        <v>2</v>
      </c>
      <c r="F51" s="264">
        <v>0</v>
      </c>
      <c r="G51" s="264">
        <f t="shared" si="2"/>
        <v>0</v>
      </c>
      <c r="H51" s="264">
        <v>2.0000000000000002E-5</v>
      </c>
    </row>
    <row r="52" spans="1:8" ht="13.5" customHeight="1">
      <c r="A52" s="271">
        <v>35</v>
      </c>
      <c r="B52" s="272" t="s">
        <v>344</v>
      </c>
      <c r="C52" s="272" t="s">
        <v>345</v>
      </c>
      <c r="D52" s="272" t="s">
        <v>293</v>
      </c>
      <c r="E52" s="273">
        <v>2</v>
      </c>
      <c r="F52" s="273">
        <v>0</v>
      </c>
      <c r="G52" s="273">
        <f t="shared" si="2"/>
        <v>0</v>
      </c>
      <c r="H52" s="273">
        <v>1.0540000000000001E-2</v>
      </c>
    </row>
    <row r="53" spans="1:8" ht="13.5" customHeight="1">
      <c r="A53" s="262">
        <v>36</v>
      </c>
      <c r="B53" s="263" t="s">
        <v>346</v>
      </c>
      <c r="C53" s="263" t="s">
        <v>347</v>
      </c>
      <c r="D53" s="263" t="s">
        <v>52</v>
      </c>
      <c r="E53" s="264">
        <v>125.846</v>
      </c>
      <c r="F53" s="264">
        <v>0</v>
      </c>
      <c r="G53" s="264">
        <f t="shared" si="2"/>
        <v>0</v>
      </c>
      <c r="H53" s="264">
        <v>0</v>
      </c>
    </row>
    <row r="54" spans="1:8" ht="28.5" customHeight="1">
      <c r="A54" s="268"/>
      <c r="B54" s="269" t="s">
        <v>348</v>
      </c>
      <c r="C54" s="269" t="s">
        <v>349</v>
      </c>
      <c r="D54" s="269"/>
      <c r="E54" s="270"/>
      <c r="F54" s="270"/>
      <c r="G54" s="270">
        <f>SUM(G55:G66)</f>
        <v>0</v>
      </c>
      <c r="H54" s="270">
        <v>0.61800999999999995</v>
      </c>
    </row>
    <row r="55" spans="1:8" ht="24" customHeight="1">
      <c r="A55" s="262">
        <v>37</v>
      </c>
      <c r="B55" s="263" t="s">
        <v>350</v>
      </c>
      <c r="C55" s="263" t="s">
        <v>351</v>
      </c>
      <c r="D55" s="263" t="s">
        <v>275</v>
      </c>
      <c r="E55" s="264">
        <v>20</v>
      </c>
      <c r="F55" s="264">
        <v>0</v>
      </c>
      <c r="G55" s="264">
        <f t="shared" ref="G55:G66" si="3">E55*F55</f>
        <v>0</v>
      </c>
      <c r="H55" s="264">
        <v>3.04E-2</v>
      </c>
    </row>
    <row r="56" spans="1:8" ht="24" customHeight="1">
      <c r="A56" s="262">
        <v>38</v>
      </c>
      <c r="B56" s="263" t="s">
        <v>352</v>
      </c>
      <c r="C56" s="263" t="s">
        <v>353</v>
      </c>
      <c r="D56" s="263" t="s">
        <v>275</v>
      </c>
      <c r="E56" s="264">
        <v>20</v>
      </c>
      <c r="F56" s="264">
        <v>0</v>
      </c>
      <c r="G56" s="264">
        <f t="shared" si="3"/>
        <v>0</v>
      </c>
      <c r="H56" s="264">
        <v>9.0800000000000006E-2</v>
      </c>
    </row>
    <row r="57" spans="1:8" ht="24" customHeight="1">
      <c r="A57" s="262">
        <v>39</v>
      </c>
      <c r="B57" s="263" t="s">
        <v>354</v>
      </c>
      <c r="C57" s="263" t="s">
        <v>355</v>
      </c>
      <c r="D57" s="263" t="s">
        <v>275</v>
      </c>
      <c r="E57" s="264">
        <v>22</v>
      </c>
      <c r="F57" s="264">
        <v>0</v>
      </c>
      <c r="G57" s="264">
        <f t="shared" si="3"/>
        <v>0</v>
      </c>
      <c r="H57" s="264">
        <v>0.15862000000000001</v>
      </c>
    </row>
    <row r="58" spans="1:8" ht="24" customHeight="1">
      <c r="A58" s="262">
        <v>40</v>
      </c>
      <c r="B58" s="263" t="s">
        <v>356</v>
      </c>
      <c r="C58" s="263" t="s">
        <v>357</v>
      </c>
      <c r="D58" s="263" t="s">
        <v>275</v>
      </c>
      <c r="E58" s="264">
        <v>25</v>
      </c>
      <c r="F58" s="264">
        <v>0</v>
      </c>
      <c r="G58" s="264">
        <f t="shared" si="3"/>
        <v>0</v>
      </c>
      <c r="H58" s="264">
        <v>0.25800000000000001</v>
      </c>
    </row>
    <row r="59" spans="1:8" ht="24" customHeight="1">
      <c r="A59" s="262">
        <v>41</v>
      </c>
      <c r="B59" s="263" t="s">
        <v>358</v>
      </c>
      <c r="C59" s="263" t="s">
        <v>359</v>
      </c>
      <c r="D59" s="263" t="s">
        <v>275</v>
      </c>
      <c r="E59" s="264">
        <v>2</v>
      </c>
      <c r="F59" s="264">
        <v>0</v>
      </c>
      <c r="G59" s="264">
        <f t="shared" si="3"/>
        <v>0</v>
      </c>
      <c r="H59" s="264">
        <v>2.7480000000000001E-2</v>
      </c>
    </row>
    <row r="60" spans="1:8" ht="24" customHeight="1">
      <c r="A60" s="262">
        <v>42</v>
      </c>
      <c r="B60" s="263" t="s">
        <v>360</v>
      </c>
      <c r="C60" s="263" t="s">
        <v>361</v>
      </c>
      <c r="D60" s="263" t="s">
        <v>275</v>
      </c>
      <c r="E60" s="264">
        <v>2</v>
      </c>
      <c r="F60" s="264">
        <v>0</v>
      </c>
      <c r="G60" s="264">
        <f t="shared" si="3"/>
        <v>0</v>
      </c>
      <c r="H60" s="264">
        <v>3.6459999999999999E-2</v>
      </c>
    </row>
    <row r="61" spans="1:8" ht="24" customHeight="1">
      <c r="A61" s="262">
        <v>43</v>
      </c>
      <c r="B61" s="263" t="s">
        <v>362</v>
      </c>
      <c r="C61" s="263" t="s">
        <v>363</v>
      </c>
      <c r="D61" s="263" t="s">
        <v>293</v>
      </c>
      <c r="E61" s="264">
        <v>3</v>
      </c>
      <c r="F61" s="264">
        <v>0</v>
      </c>
      <c r="G61" s="264">
        <f t="shared" si="3"/>
        <v>0</v>
      </c>
      <c r="H61" s="264">
        <v>3.4499999999999999E-3</v>
      </c>
    </row>
    <row r="62" spans="1:8" ht="24" customHeight="1">
      <c r="A62" s="262">
        <v>44</v>
      </c>
      <c r="B62" s="263" t="s">
        <v>364</v>
      </c>
      <c r="C62" s="263" t="s">
        <v>365</v>
      </c>
      <c r="D62" s="263" t="s">
        <v>293</v>
      </c>
      <c r="E62" s="264">
        <v>2</v>
      </c>
      <c r="F62" s="264">
        <v>0</v>
      </c>
      <c r="G62" s="264">
        <f t="shared" si="3"/>
        <v>0</v>
      </c>
      <c r="H62" s="264">
        <v>3.7799999999999999E-3</v>
      </c>
    </row>
    <row r="63" spans="1:8" ht="24" customHeight="1">
      <c r="A63" s="262">
        <v>45</v>
      </c>
      <c r="B63" s="263" t="s">
        <v>366</v>
      </c>
      <c r="C63" s="263" t="s">
        <v>367</v>
      </c>
      <c r="D63" s="263" t="s">
        <v>293</v>
      </c>
      <c r="E63" s="264">
        <v>2</v>
      </c>
      <c r="F63" s="264">
        <v>0</v>
      </c>
      <c r="G63" s="264">
        <f t="shared" si="3"/>
        <v>0</v>
      </c>
      <c r="H63" s="264">
        <v>9.0200000000000002E-3</v>
      </c>
    </row>
    <row r="64" spans="1:8" ht="13.5" customHeight="1">
      <c r="A64" s="262">
        <v>46</v>
      </c>
      <c r="B64" s="263" t="s">
        <v>368</v>
      </c>
      <c r="C64" s="263" t="s">
        <v>369</v>
      </c>
      <c r="D64" s="263" t="s">
        <v>275</v>
      </c>
      <c r="E64" s="264">
        <v>38</v>
      </c>
      <c r="F64" s="264">
        <v>0</v>
      </c>
      <c r="G64" s="264">
        <f t="shared" si="3"/>
        <v>0</v>
      </c>
      <c r="H64" s="264">
        <v>0</v>
      </c>
    </row>
    <row r="65" spans="1:8" ht="21" customHeight="1">
      <c r="A65" s="262">
        <v>47</v>
      </c>
      <c r="B65" s="263" t="s">
        <v>370</v>
      </c>
      <c r="C65" s="263" t="s">
        <v>371</v>
      </c>
      <c r="D65" s="263" t="s">
        <v>275</v>
      </c>
      <c r="E65" s="264">
        <v>47</v>
      </c>
      <c r="F65" s="264">
        <v>0</v>
      </c>
      <c r="G65" s="264">
        <f t="shared" si="3"/>
        <v>0</v>
      </c>
      <c r="H65" s="264">
        <v>0</v>
      </c>
    </row>
    <row r="66" spans="1:8" ht="24.6" customHeight="1">
      <c r="A66" s="262">
        <v>48</v>
      </c>
      <c r="B66" s="263" t="s">
        <v>372</v>
      </c>
      <c r="C66" s="263" t="s">
        <v>373</v>
      </c>
      <c r="D66" s="263" t="s">
        <v>52</v>
      </c>
      <c r="E66" s="264">
        <v>29.381</v>
      </c>
      <c r="F66" s="264">
        <v>0</v>
      </c>
      <c r="G66" s="264">
        <f t="shared" si="3"/>
        <v>0</v>
      </c>
      <c r="H66" s="264">
        <v>0</v>
      </c>
    </row>
    <row r="67" spans="1:8" ht="28.5" customHeight="1">
      <c r="A67" s="268"/>
      <c r="B67" s="269" t="s">
        <v>374</v>
      </c>
      <c r="C67" s="269" t="s">
        <v>375</v>
      </c>
      <c r="D67" s="269"/>
      <c r="E67" s="270"/>
      <c r="F67" s="270"/>
      <c r="G67" s="270">
        <f>SUM(G68:G102)</f>
        <v>0</v>
      </c>
      <c r="H67" s="270">
        <v>0.106</v>
      </c>
    </row>
    <row r="68" spans="1:8" ht="24" customHeight="1">
      <c r="A68" s="262">
        <v>49</v>
      </c>
      <c r="B68" s="263" t="s">
        <v>376</v>
      </c>
      <c r="C68" s="263" t="s">
        <v>377</v>
      </c>
      <c r="D68" s="263" t="s">
        <v>325</v>
      </c>
      <c r="E68" s="264">
        <v>3</v>
      </c>
      <c r="F68" s="264">
        <v>0</v>
      </c>
      <c r="G68" s="264">
        <f t="shared" ref="G68:G102" si="4">E68*F68</f>
        <v>0</v>
      </c>
      <c r="H68" s="264">
        <v>2.3519999999999999E-2</v>
      </c>
    </row>
    <row r="69" spans="1:8" ht="24" customHeight="1">
      <c r="A69" s="271">
        <v>50</v>
      </c>
      <c r="B69" s="272" t="s">
        <v>378</v>
      </c>
      <c r="C69" s="272" t="s">
        <v>379</v>
      </c>
      <c r="D69" s="272" t="s">
        <v>293</v>
      </c>
      <c r="E69" s="273">
        <v>3</v>
      </c>
      <c r="F69" s="273">
        <v>0</v>
      </c>
      <c r="G69" s="273">
        <f t="shared" si="4"/>
        <v>0</v>
      </c>
      <c r="H69" s="273">
        <v>1.086E-2</v>
      </c>
    </row>
    <row r="70" spans="1:8" ht="24" customHeight="1">
      <c r="A70" s="262">
        <v>51</v>
      </c>
      <c r="B70" s="263" t="s">
        <v>380</v>
      </c>
      <c r="C70" s="263" t="s">
        <v>381</v>
      </c>
      <c r="D70" s="263" t="s">
        <v>325</v>
      </c>
      <c r="E70" s="264">
        <v>2</v>
      </c>
      <c r="F70" s="264">
        <v>0</v>
      </c>
      <c r="G70" s="264">
        <f t="shared" si="4"/>
        <v>0</v>
      </c>
      <c r="H70" s="264">
        <v>2.2519999999999998E-2</v>
      </c>
    </row>
    <row r="71" spans="1:8" ht="24" customHeight="1">
      <c r="A71" s="271">
        <v>52</v>
      </c>
      <c r="B71" s="272" t="s">
        <v>382</v>
      </c>
      <c r="C71" s="272" t="s">
        <v>383</v>
      </c>
      <c r="D71" s="272" t="s">
        <v>293</v>
      </c>
      <c r="E71" s="273">
        <v>2</v>
      </c>
      <c r="F71" s="273">
        <v>0</v>
      </c>
      <c r="G71" s="273">
        <f t="shared" si="4"/>
        <v>0</v>
      </c>
      <c r="H71" s="273">
        <v>8.3999999999999995E-3</v>
      </c>
    </row>
    <row r="72" spans="1:8" ht="24" customHeight="1">
      <c r="A72" s="262">
        <v>53</v>
      </c>
      <c r="B72" s="263" t="s">
        <v>384</v>
      </c>
      <c r="C72" s="263" t="s">
        <v>385</v>
      </c>
      <c r="D72" s="263" t="s">
        <v>325</v>
      </c>
      <c r="E72" s="264">
        <v>2</v>
      </c>
      <c r="F72" s="264">
        <v>0</v>
      </c>
      <c r="G72" s="264">
        <f t="shared" si="4"/>
        <v>0</v>
      </c>
      <c r="H72" s="264">
        <v>7.4000000000000003E-3</v>
      </c>
    </row>
    <row r="73" spans="1:8" ht="13.5" customHeight="1">
      <c r="A73" s="262">
        <v>54</v>
      </c>
      <c r="B73" s="263" t="s">
        <v>386</v>
      </c>
      <c r="C73" s="263" t="s">
        <v>387</v>
      </c>
      <c r="D73" s="263" t="s">
        <v>293</v>
      </c>
      <c r="E73" s="264">
        <v>1</v>
      </c>
      <c r="F73" s="264">
        <v>0</v>
      </c>
      <c r="G73" s="264">
        <f t="shared" si="4"/>
        <v>0</v>
      </c>
      <c r="H73" s="264">
        <v>2.2000000000000001E-4</v>
      </c>
    </row>
    <row r="74" spans="1:8" ht="13.5" customHeight="1">
      <c r="A74" s="271">
        <v>55</v>
      </c>
      <c r="B74" s="272" t="s">
        <v>388</v>
      </c>
      <c r="C74" s="272" t="s">
        <v>389</v>
      </c>
      <c r="D74" s="272" t="s">
        <v>293</v>
      </c>
      <c r="E74" s="273">
        <v>1</v>
      </c>
      <c r="F74" s="273">
        <v>0</v>
      </c>
      <c r="G74" s="273">
        <f t="shared" si="4"/>
        <v>0</v>
      </c>
      <c r="H74" s="273">
        <v>0</v>
      </c>
    </row>
    <row r="75" spans="1:8" ht="13.5" customHeight="1">
      <c r="A75" s="262">
        <v>56</v>
      </c>
      <c r="B75" s="263" t="s">
        <v>390</v>
      </c>
      <c r="C75" s="263" t="s">
        <v>391</v>
      </c>
      <c r="D75" s="263" t="s">
        <v>293</v>
      </c>
      <c r="E75" s="264">
        <v>1</v>
      </c>
      <c r="F75" s="264">
        <v>0</v>
      </c>
      <c r="G75" s="264">
        <f t="shared" si="4"/>
        <v>0</v>
      </c>
      <c r="H75" s="264">
        <v>2.2000000000000001E-4</v>
      </c>
    </row>
    <row r="76" spans="1:8" ht="24" customHeight="1">
      <c r="A76" s="271">
        <v>57</v>
      </c>
      <c r="B76" s="272" t="s">
        <v>392</v>
      </c>
      <c r="C76" s="272" t="s">
        <v>393</v>
      </c>
      <c r="D76" s="272" t="s">
        <v>293</v>
      </c>
      <c r="E76" s="273">
        <v>1</v>
      </c>
      <c r="F76" s="273">
        <v>0</v>
      </c>
      <c r="G76" s="273">
        <f t="shared" si="4"/>
        <v>0</v>
      </c>
      <c r="H76" s="273">
        <v>0</v>
      </c>
    </row>
    <row r="77" spans="1:8" ht="13.5" customHeight="1">
      <c r="A77" s="262">
        <v>58</v>
      </c>
      <c r="B77" s="263" t="s">
        <v>394</v>
      </c>
      <c r="C77" s="263" t="s">
        <v>395</v>
      </c>
      <c r="D77" s="263" t="s">
        <v>293</v>
      </c>
      <c r="E77" s="264">
        <v>11</v>
      </c>
      <c r="F77" s="264">
        <v>0</v>
      </c>
      <c r="G77" s="264">
        <f t="shared" si="4"/>
        <v>0</v>
      </c>
      <c r="H77" s="264">
        <v>3.3E-4</v>
      </c>
    </row>
    <row r="78" spans="1:8" ht="13.5" customHeight="1">
      <c r="A78" s="271">
        <v>59</v>
      </c>
      <c r="B78" s="272" t="s">
        <v>396</v>
      </c>
      <c r="C78" s="272" t="s">
        <v>397</v>
      </c>
      <c r="D78" s="272" t="s">
        <v>293</v>
      </c>
      <c r="E78" s="273">
        <v>1</v>
      </c>
      <c r="F78" s="273">
        <v>0</v>
      </c>
      <c r="G78" s="273">
        <f t="shared" si="4"/>
        <v>0</v>
      </c>
      <c r="H78" s="273">
        <v>4.2000000000000002E-4</v>
      </c>
    </row>
    <row r="79" spans="1:8" ht="24" customHeight="1">
      <c r="A79" s="271">
        <v>60</v>
      </c>
      <c r="B79" s="272" t="s">
        <v>398</v>
      </c>
      <c r="C79" s="272" t="s">
        <v>399</v>
      </c>
      <c r="D79" s="272" t="s">
        <v>293</v>
      </c>
      <c r="E79" s="273">
        <v>10</v>
      </c>
      <c r="F79" s="273">
        <v>0</v>
      </c>
      <c r="G79" s="273">
        <f t="shared" si="4"/>
        <v>0</v>
      </c>
      <c r="H79" s="273">
        <v>1.8E-3</v>
      </c>
    </row>
    <row r="80" spans="1:8" ht="13.5" customHeight="1">
      <c r="A80" s="262">
        <v>61</v>
      </c>
      <c r="B80" s="263" t="s">
        <v>400</v>
      </c>
      <c r="C80" s="263" t="s">
        <v>401</v>
      </c>
      <c r="D80" s="263" t="s">
        <v>293</v>
      </c>
      <c r="E80" s="264">
        <v>2</v>
      </c>
      <c r="F80" s="264">
        <v>0</v>
      </c>
      <c r="G80" s="264">
        <f t="shared" si="4"/>
        <v>0</v>
      </c>
      <c r="H80" s="264">
        <v>6.0000000000000002E-5</v>
      </c>
    </row>
    <row r="81" spans="1:8" ht="24" customHeight="1">
      <c r="A81" s="271">
        <v>62</v>
      </c>
      <c r="B81" s="272" t="s">
        <v>402</v>
      </c>
      <c r="C81" s="272" t="s">
        <v>403</v>
      </c>
      <c r="D81" s="272" t="s">
        <v>293</v>
      </c>
      <c r="E81" s="273">
        <v>2</v>
      </c>
      <c r="F81" s="273">
        <v>0</v>
      </c>
      <c r="G81" s="273">
        <f t="shared" si="4"/>
        <v>0</v>
      </c>
      <c r="H81" s="273">
        <v>5.0000000000000001E-4</v>
      </c>
    </row>
    <row r="82" spans="1:8" ht="24" customHeight="1">
      <c r="A82" s="262">
        <v>63</v>
      </c>
      <c r="B82" s="263" t="s">
        <v>404</v>
      </c>
      <c r="C82" s="263" t="s">
        <v>405</v>
      </c>
      <c r="D82" s="263" t="s">
        <v>293</v>
      </c>
      <c r="E82" s="264">
        <v>4</v>
      </c>
      <c r="F82" s="264">
        <v>0</v>
      </c>
      <c r="G82" s="264">
        <f t="shared" si="4"/>
        <v>0</v>
      </c>
      <c r="H82" s="264">
        <v>4.0000000000000003E-5</v>
      </c>
    </row>
    <row r="83" spans="1:8" ht="34.5" customHeight="1">
      <c r="A83" s="271">
        <v>64</v>
      </c>
      <c r="B83" s="272" t="s">
        <v>406</v>
      </c>
      <c r="C83" s="272" t="s">
        <v>407</v>
      </c>
      <c r="D83" s="272" t="s">
        <v>293</v>
      </c>
      <c r="E83" s="273">
        <v>4</v>
      </c>
      <c r="F83" s="273">
        <v>0</v>
      </c>
      <c r="G83" s="273">
        <f t="shared" si="4"/>
        <v>0</v>
      </c>
      <c r="H83" s="273">
        <v>6.4000000000000005E-4</v>
      </c>
    </row>
    <row r="84" spans="1:8" ht="24" customHeight="1">
      <c r="A84" s="262">
        <v>65</v>
      </c>
      <c r="B84" s="263" t="s">
        <v>408</v>
      </c>
      <c r="C84" s="263" t="s">
        <v>409</v>
      </c>
      <c r="D84" s="263" t="s">
        <v>293</v>
      </c>
      <c r="E84" s="264">
        <v>1</v>
      </c>
      <c r="F84" s="264">
        <v>0</v>
      </c>
      <c r="G84" s="264">
        <f t="shared" si="4"/>
        <v>0</v>
      </c>
      <c r="H84" s="264">
        <v>6.9999999999999994E-5</v>
      </c>
    </row>
    <row r="85" spans="1:8" ht="34.5" customHeight="1">
      <c r="A85" s="271">
        <v>66</v>
      </c>
      <c r="B85" s="272" t="s">
        <v>410</v>
      </c>
      <c r="C85" s="272" t="s">
        <v>411</v>
      </c>
      <c r="D85" s="272" t="s">
        <v>293</v>
      </c>
      <c r="E85" s="273">
        <v>1</v>
      </c>
      <c r="F85" s="273">
        <v>0</v>
      </c>
      <c r="G85" s="273">
        <f t="shared" si="4"/>
        <v>0</v>
      </c>
      <c r="H85" s="273">
        <v>5.2300000000000003E-3</v>
      </c>
    </row>
    <row r="86" spans="1:8" ht="13.5" customHeight="1">
      <c r="A86" s="262">
        <v>67</v>
      </c>
      <c r="B86" s="263" t="s">
        <v>412</v>
      </c>
      <c r="C86" s="263" t="s">
        <v>413</v>
      </c>
      <c r="D86" s="263" t="s">
        <v>293</v>
      </c>
      <c r="E86" s="264">
        <v>2</v>
      </c>
      <c r="F86" s="264">
        <v>0</v>
      </c>
      <c r="G86" s="264">
        <f t="shared" si="4"/>
        <v>0</v>
      </c>
      <c r="H86" s="264">
        <v>0</v>
      </c>
    </row>
    <row r="87" spans="1:8" ht="34.5" customHeight="1">
      <c r="A87" s="271">
        <v>68</v>
      </c>
      <c r="B87" s="272" t="s">
        <v>414</v>
      </c>
      <c r="C87" s="272" t="s">
        <v>415</v>
      </c>
      <c r="D87" s="272" t="s">
        <v>293</v>
      </c>
      <c r="E87" s="273">
        <v>2</v>
      </c>
      <c r="F87" s="273">
        <v>0</v>
      </c>
      <c r="G87" s="273">
        <f t="shared" si="4"/>
        <v>0</v>
      </c>
      <c r="H87" s="273">
        <v>3.4000000000000002E-4</v>
      </c>
    </row>
    <row r="88" spans="1:8" ht="13.5" customHeight="1">
      <c r="A88" s="262">
        <v>69</v>
      </c>
      <c r="B88" s="263" t="s">
        <v>416</v>
      </c>
      <c r="C88" s="263" t="s">
        <v>417</v>
      </c>
      <c r="D88" s="263" t="s">
        <v>293</v>
      </c>
      <c r="E88" s="264">
        <v>5</v>
      </c>
      <c r="F88" s="264">
        <v>0</v>
      </c>
      <c r="G88" s="264">
        <f t="shared" si="4"/>
        <v>0</v>
      </c>
      <c r="H88" s="264">
        <v>5.0000000000000002E-5</v>
      </c>
    </row>
    <row r="89" spans="1:8" ht="34.5" customHeight="1">
      <c r="A89" s="271">
        <v>70</v>
      </c>
      <c r="B89" s="272" t="s">
        <v>418</v>
      </c>
      <c r="C89" s="272" t="s">
        <v>419</v>
      </c>
      <c r="D89" s="272" t="s">
        <v>293</v>
      </c>
      <c r="E89" s="273">
        <v>4</v>
      </c>
      <c r="F89" s="273">
        <v>0</v>
      </c>
      <c r="G89" s="273">
        <f t="shared" si="4"/>
        <v>0</v>
      </c>
      <c r="H89" s="273">
        <v>4.7600000000000003E-3</v>
      </c>
    </row>
    <row r="90" spans="1:8" ht="13.5" customHeight="1">
      <c r="A90" s="271">
        <v>71</v>
      </c>
      <c r="B90" s="272" t="s">
        <v>420</v>
      </c>
      <c r="C90" s="272" t="s">
        <v>421</v>
      </c>
      <c r="D90" s="272" t="s">
        <v>293</v>
      </c>
      <c r="E90" s="273">
        <v>1</v>
      </c>
      <c r="F90" s="273">
        <v>0</v>
      </c>
      <c r="G90" s="273">
        <f t="shared" si="4"/>
        <v>0</v>
      </c>
      <c r="H90" s="273">
        <v>0</v>
      </c>
    </row>
    <row r="91" spans="1:8" ht="13.5" customHeight="1">
      <c r="A91" s="262">
        <v>72</v>
      </c>
      <c r="B91" s="263" t="s">
        <v>422</v>
      </c>
      <c r="C91" s="263" t="s">
        <v>423</v>
      </c>
      <c r="D91" s="263" t="s">
        <v>293</v>
      </c>
      <c r="E91" s="264">
        <v>1</v>
      </c>
      <c r="F91" s="264">
        <v>0</v>
      </c>
      <c r="G91" s="264">
        <f t="shared" si="4"/>
        <v>0</v>
      </c>
      <c r="H91" s="264">
        <v>3.0000000000000001E-5</v>
      </c>
    </row>
    <row r="92" spans="1:8" ht="13.5" customHeight="1">
      <c r="A92" s="271">
        <v>73</v>
      </c>
      <c r="B92" s="272" t="s">
        <v>424</v>
      </c>
      <c r="C92" s="272" t="s">
        <v>425</v>
      </c>
      <c r="D92" s="272" t="s">
        <v>293</v>
      </c>
      <c r="E92" s="273">
        <v>1</v>
      </c>
      <c r="F92" s="273">
        <v>0</v>
      </c>
      <c r="G92" s="273">
        <f t="shared" si="4"/>
        <v>0</v>
      </c>
      <c r="H92" s="273">
        <v>0</v>
      </c>
    </row>
    <row r="93" spans="1:8" ht="13.5" customHeight="1">
      <c r="A93" s="262">
        <v>74</v>
      </c>
      <c r="B93" s="263" t="s">
        <v>426</v>
      </c>
      <c r="C93" s="263" t="s">
        <v>427</v>
      </c>
      <c r="D93" s="263" t="s">
        <v>293</v>
      </c>
      <c r="E93" s="264">
        <v>1</v>
      </c>
      <c r="F93" s="264">
        <v>0</v>
      </c>
      <c r="G93" s="264">
        <f t="shared" si="4"/>
        <v>0</v>
      </c>
      <c r="H93" s="264">
        <v>6.0000000000000002E-5</v>
      </c>
    </row>
    <row r="94" spans="1:8" ht="13.5" customHeight="1">
      <c r="A94" s="271">
        <v>75</v>
      </c>
      <c r="B94" s="272" t="s">
        <v>428</v>
      </c>
      <c r="C94" s="272" t="s">
        <v>429</v>
      </c>
      <c r="D94" s="272" t="s">
        <v>293</v>
      </c>
      <c r="E94" s="273">
        <v>1</v>
      </c>
      <c r="F94" s="273">
        <v>0</v>
      </c>
      <c r="G94" s="273">
        <f t="shared" si="4"/>
        <v>0</v>
      </c>
      <c r="H94" s="273">
        <v>8.0000000000000004E-4</v>
      </c>
    </row>
    <row r="95" spans="1:8" ht="13.5" customHeight="1">
      <c r="A95" s="262">
        <v>76</v>
      </c>
      <c r="B95" s="263" t="s">
        <v>430</v>
      </c>
      <c r="C95" s="263" t="s">
        <v>431</v>
      </c>
      <c r="D95" s="263" t="s">
        <v>293</v>
      </c>
      <c r="E95" s="264">
        <v>1</v>
      </c>
      <c r="F95" s="264">
        <v>0</v>
      </c>
      <c r="G95" s="264">
        <f t="shared" si="4"/>
        <v>0</v>
      </c>
      <c r="H95" s="264">
        <v>6.9999999999999994E-5</v>
      </c>
    </row>
    <row r="96" spans="1:8" ht="24" customHeight="1">
      <c r="A96" s="271">
        <v>77</v>
      </c>
      <c r="B96" s="272" t="s">
        <v>432</v>
      </c>
      <c r="C96" s="272" t="s">
        <v>433</v>
      </c>
      <c r="D96" s="272" t="s">
        <v>293</v>
      </c>
      <c r="E96" s="273">
        <v>1</v>
      </c>
      <c r="F96" s="273">
        <v>0</v>
      </c>
      <c r="G96" s="273">
        <f t="shared" si="4"/>
        <v>0</v>
      </c>
      <c r="H96" s="273">
        <v>3.9500000000000004E-3</v>
      </c>
    </row>
    <row r="97" spans="1:8" ht="13.5" customHeight="1">
      <c r="A97" s="262">
        <v>78</v>
      </c>
      <c r="B97" s="263" t="s">
        <v>434</v>
      </c>
      <c r="C97" s="263" t="s">
        <v>435</v>
      </c>
      <c r="D97" s="263" t="s">
        <v>293</v>
      </c>
      <c r="E97" s="264">
        <v>8</v>
      </c>
      <c r="F97" s="264">
        <v>0</v>
      </c>
      <c r="G97" s="264">
        <f t="shared" si="4"/>
        <v>0</v>
      </c>
      <c r="H97" s="264">
        <v>4.64E-3</v>
      </c>
    </row>
    <row r="98" spans="1:8" ht="24" customHeight="1">
      <c r="A98" s="271">
        <v>79</v>
      </c>
      <c r="B98" s="272" t="s">
        <v>436</v>
      </c>
      <c r="C98" s="272" t="s">
        <v>437</v>
      </c>
      <c r="D98" s="272" t="s">
        <v>293</v>
      </c>
      <c r="E98" s="273">
        <v>8</v>
      </c>
      <c r="F98" s="273">
        <v>0</v>
      </c>
      <c r="G98" s="273">
        <f t="shared" si="4"/>
        <v>0</v>
      </c>
      <c r="H98" s="273">
        <v>3.2000000000000002E-3</v>
      </c>
    </row>
    <row r="99" spans="1:8" ht="13.5" customHeight="1">
      <c r="A99" s="262">
        <v>80</v>
      </c>
      <c r="B99" s="263" t="s">
        <v>438</v>
      </c>
      <c r="C99" s="263" t="s">
        <v>439</v>
      </c>
      <c r="D99" s="263" t="s">
        <v>293</v>
      </c>
      <c r="E99" s="264">
        <v>3</v>
      </c>
      <c r="F99" s="264">
        <v>0</v>
      </c>
      <c r="G99" s="264">
        <f t="shared" si="4"/>
        <v>0</v>
      </c>
      <c r="H99" s="264">
        <v>3.9300000000000003E-3</v>
      </c>
    </row>
    <row r="100" spans="1:8" ht="34.5" customHeight="1">
      <c r="A100" s="271">
        <v>81</v>
      </c>
      <c r="B100" s="272" t="s">
        <v>440</v>
      </c>
      <c r="C100" s="272" t="s">
        <v>441</v>
      </c>
      <c r="D100" s="272" t="s">
        <v>293</v>
      </c>
      <c r="E100" s="273">
        <v>3</v>
      </c>
      <c r="F100" s="273">
        <v>0</v>
      </c>
      <c r="G100" s="273">
        <f t="shared" si="4"/>
        <v>0</v>
      </c>
      <c r="H100" s="273">
        <v>8.9999999999999998E-4</v>
      </c>
    </row>
    <row r="101" spans="1:8" ht="24" customHeight="1">
      <c r="A101" s="262">
        <v>82</v>
      </c>
      <c r="B101" s="263" t="s">
        <v>442</v>
      </c>
      <c r="C101" s="263" t="s">
        <v>443</v>
      </c>
      <c r="D101" s="263" t="s">
        <v>293</v>
      </c>
      <c r="E101" s="264">
        <v>2</v>
      </c>
      <c r="F101" s="264">
        <v>0</v>
      </c>
      <c r="G101" s="264">
        <f t="shared" si="4"/>
        <v>0</v>
      </c>
      <c r="H101" s="264">
        <v>1.0399999999999999E-3</v>
      </c>
    </row>
    <row r="102" spans="1:8" ht="13.5" customHeight="1">
      <c r="A102" s="262">
        <v>83</v>
      </c>
      <c r="B102" s="263" t="s">
        <v>444</v>
      </c>
      <c r="C102" s="263" t="s">
        <v>445</v>
      </c>
      <c r="D102" s="263" t="s">
        <v>52</v>
      </c>
      <c r="E102" s="264">
        <v>21.792000000000002</v>
      </c>
      <c r="F102" s="264">
        <v>0</v>
      </c>
      <c r="G102" s="264">
        <f t="shared" si="4"/>
        <v>0</v>
      </c>
      <c r="H102" s="264">
        <v>0</v>
      </c>
    </row>
    <row r="103" spans="1:8" ht="28.5" customHeight="1">
      <c r="A103" s="268"/>
      <c r="B103" s="269" t="s">
        <v>446</v>
      </c>
      <c r="C103" s="269" t="s">
        <v>447</v>
      </c>
      <c r="D103" s="269"/>
      <c r="E103" s="270"/>
      <c r="F103" s="270">
        <v>0</v>
      </c>
      <c r="G103" s="270">
        <f>SUM(G104:G106)</f>
        <v>0</v>
      </c>
      <c r="H103" s="270">
        <v>5.5999999999999999E-3</v>
      </c>
    </row>
    <row r="104" spans="1:8" ht="24" customHeight="1">
      <c r="A104" s="262">
        <v>84</v>
      </c>
      <c r="B104" s="263" t="s">
        <v>448</v>
      </c>
      <c r="C104" s="263" t="s">
        <v>449</v>
      </c>
      <c r="D104" s="263" t="s">
        <v>450</v>
      </c>
      <c r="E104" s="264">
        <v>70</v>
      </c>
      <c r="F104" s="264">
        <v>0</v>
      </c>
      <c r="G104" s="264">
        <f>E104*F104</f>
        <v>0</v>
      </c>
      <c r="H104" s="264">
        <v>5.5999999999999999E-3</v>
      </c>
    </row>
    <row r="105" spans="1:8" ht="13.5" customHeight="1">
      <c r="A105" s="271">
        <v>85</v>
      </c>
      <c r="B105" s="272" t="s">
        <v>451</v>
      </c>
      <c r="C105" s="272" t="s">
        <v>452</v>
      </c>
      <c r="D105" s="272" t="s">
        <v>450</v>
      </c>
      <c r="E105" s="273">
        <v>70</v>
      </c>
      <c r="F105" s="273">
        <v>0</v>
      </c>
      <c r="G105" s="273">
        <f>E105*F105</f>
        <v>0</v>
      </c>
      <c r="H105" s="273">
        <v>0</v>
      </c>
    </row>
    <row r="106" spans="1:8" ht="24" customHeight="1">
      <c r="A106" s="262">
        <v>86</v>
      </c>
      <c r="B106" s="263" t="s">
        <v>453</v>
      </c>
      <c r="C106" s="263" t="s">
        <v>454</v>
      </c>
      <c r="D106" s="263" t="s">
        <v>52</v>
      </c>
      <c r="E106" s="264">
        <v>9.8249999999999993</v>
      </c>
      <c r="F106" s="264">
        <v>0</v>
      </c>
      <c r="G106" s="264">
        <f>E106*F106</f>
        <v>0</v>
      </c>
      <c r="H106" s="264">
        <v>0</v>
      </c>
    </row>
    <row r="107" spans="1:8" ht="28.5" customHeight="1">
      <c r="A107" s="268"/>
      <c r="B107" s="269" t="s">
        <v>455</v>
      </c>
      <c r="C107" s="269" t="s">
        <v>456</v>
      </c>
      <c r="D107" s="269"/>
      <c r="E107" s="270"/>
      <c r="F107" s="270">
        <v>0</v>
      </c>
      <c r="G107" s="270">
        <f>SUM(G108:G112)</f>
        <v>0</v>
      </c>
      <c r="H107" s="270">
        <v>8.0499999999999999E-3</v>
      </c>
    </row>
    <row r="108" spans="1:8" ht="24" customHeight="1">
      <c r="A108" s="262">
        <v>87</v>
      </c>
      <c r="B108" s="263" t="s">
        <v>457</v>
      </c>
      <c r="C108" s="263" t="s">
        <v>458</v>
      </c>
      <c r="D108" s="263" t="s">
        <v>275</v>
      </c>
      <c r="E108" s="264">
        <v>20</v>
      </c>
      <c r="F108" s="264">
        <v>0</v>
      </c>
      <c r="G108" s="264">
        <f>E108*F108</f>
        <v>0</v>
      </c>
      <c r="H108" s="264">
        <v>1.4E-3</v>
      </c>
    </row>
    <row r="109" spans="1:8" ht="24" customHeight="1">
      <c r="A109" s="262">
        <v>88</v>
      </c>
      <c r="B109" s="263" t="s">
        <v>459</v>
      </c>
      <c r="C109" s="263" t="s">
        <v>460</v>
      </c>
      <c r="D109" s="263" t="s">
        <v>275</v>
      </c>
      <c r="E109" s="264">
        <v>20</v>
      </c>
      <c r="F109" s="264">
        <v>0</v>
      </c>
      <c r="G109" s="264">
        <f>E109*F109</f>
        <v>0</v>
      </c>
      <c r="H109" s="264">
        <v>1.8E-3</v>
      </c>
    </row>
    <row r="110" spans="1:8" ht="24" customHeight="1">
      <c r="A110" s="262">
        <v>89</v>
      </c>
      <c r="B110" s="263" t="s">
        <v>461</v>
      </c>
      <c r="C110" s="263" t="s">
        <v>462</v>
      </c>
      <c r="D110" s="263" t="s">
        <v>275</v>
      </c>
      <c r="E110" s="264">
        <v>47</v>
      </c>
      <c r="F110" s="264">
        <v>0</v>
      </c>
      <c r="G110" s="264">
        <f>E110*F110</f>
        <v>0</v>
      </c>
      <c r="H110" s="264">
        <v>4.2300000000000003E-3</v>
      </c>
    </row>
    <row r="111" spans="1:8" ht="24" customHeight="1">
      <c r="A111" s="262">
        <v>90</v>
      </c>
      <c r="B111" s="263" t="s">
        <v>463</v>
      </c>
      <c r="C111" s="263" t="s">
        <v>464</v>
      </c>
      <c r="D111" s="263" t="s">
        <v>275</v>
      </c>
      <c r="E111" s="264">
        <v>2</v>
      </c>
      <c r="F111" s="264">
        <v>0</v>
      </c>
      <c r="G111" s="264">
        <f>E111*F111</f>
        <v>0</v>
      </c>
      <c r="H111" s="264">
        <v>2.4000000000000001E-4</v>
      </c>
    </row>
    <row r="112" spans="1:8" ht="24" customHeight="1">
      <c r="A112" s="262">
        <v>91</v>
      </c>
      <c r="B112" s="263" t="s">
        <v>465</v>
      </c>
      <c r="C112" s="263" t="s">
        <v>466</v>
      </c>
      <c r="D112" s="263" t="s">
        <v>275</v>
      </c>
      <c r="E112" s="264">
        <v>2</v>
      </c>
      <c r="F112" s="264">
        <v>0</v>
      </c>
      <c r="G112" s="264">
        <f>E112*F112</f>
        <v>0</v>
      </c>
      <c r="H112" s="264">
        <v>3.8000000000000002E-4</v>
      </c>
    </row>
    <row r="113" spans="1:8" ht="30.75" customHeight="1">
      <c r="A113" s="265"/>
      <c r="B113" s="266"/>
      <c r="C113" s="266" t="s">
        <v>467</v>
      </c>
      <c r="D113" s="266"/>
      <c r="E113" s="267"/>
      <c r="F113" s="267"/>
      <c r="G113" s="267">
        <f>G14</f>
        <v>0</v>
      </c>
      <c r="H113" s="267">
        <v>0.86271750000000003</v>
      </c>
    </row>
  </sheetData>
  <mergeCells count="2">
    <mergeCell ref="A1:H1"/>
    <mergeCell ref="A9:C9"/>
  </mergeCells>
  <pageMargins left="0.39370078740157483" right="0.39370078740157483" top="0.78740157480314965" bottom="0.78740157480314965" header="0" footer="0"/>
  <pageSetup paperSize="9" scale="94" fitToHeight="100" orientation="portrait" r:id="rId1"/>
  <headerFooter alignWithMargins="0">
    <oddFooter>&amp;C   Strana &amp;P 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958E2-D7CE-446D-B5C9-8DCA16337456}">
  <sheetPr>
    <pageSetUpPr fitToPage="1"/>
  </sheetPr>
  <dimension ref="B5:BM104"/>
  <sheetViews>
    <sheetView showGridLines="0" zoomScaleNormal="100" workbookViewId="0">
      <selection activeCell="C48" sqref="C48:J48"/>
    </sheetView>
  </sheetViews>
  <sheetFormatPr defaultRowHeight="10.5"/>
  <cols>
    <col min="1" max="1" width="7.140625" style="149" customWidth="1"/>
    <col min="2" max="2" width="1" style="149" customWidth="1"/>
    <col min="3" max="3" width="5.140625" style="149" customWidth="1"/>
    <col min="4" max="4" width="3.7109375" style="149" customWidth="1"/>
    <col min="5" max="5" width="16" style="149" customWidth="1"/>
    <col min="6" max="6" width="44.28515625" style="149" customWidth="1"/>
    <col min="7" max="7" width="6.42578125" style="149" customWidth="1"/>
    <col min="8" max="8" width="12" style="149" customWidth="1"/>
    <col min="9" max="9" width="13.5703125" style="149" customWidth="1"/>
    <col min="10" max="10" width="19.140625" style="149" customWidth="1"/>
    <col min="11" max="11" width="19.140625" style="149" hidden="1" customWidth="1"/>
    <col min="12" max="12" width="8" style="149" customWidth="1"/>
    <col min="13" max="13" width="9.28515625" style="149" hidden="1" customWidth="1"/>
    <col min="14" max="14" width="8" style="149" hidden="1" customWidth="1"/>
    <col min="15" max="20" width="12.140625" style="149" hidden="1" customWidth="1"/>
    <col min="21" max="21" width="14" style="149" hidden="1" customWidth="1"/>
    <col min="22" max="22" width="10.5703125" style="149" customWidth="1"/>
    <col min="23" max="23" width="14" style="149" customWidth="1"/>
    <col min="24" max="24" width="10.5703125" style="149" customWidth="1"/>
    <col min="25" max="25" width="12.85546875" style="149" customWidth="1"/>
    <col min="26" max="26" width="9.42578125" style="149" customWidth="1"/>
    <col min="27" max="27" width="12.85546875" style="149" customWidth="1"/>
    <col min="28" max="28" width="14" style="149" customWidth="1"/>
    <col min="29" max="29" width="9.42578125" style="149" customWidth="1"/>
    <col min="30" max="30" width="12.85546875" style="149" customWidth="1"/>
    <col min="31" max="31" width="14" style="149" customWidth="1"/>
    <col min="32" max="43" width="7.5703125" style="149" customWidth="1"/>
    <col min="44" max="65" width="8" style="149" hidden="1" customWidth="1"/>
    <col min="66" max="1025" width="7.5703125" style="149" customWidth="1"/>
    <col min="1026" max="16384" width="9.140625" style="149"/>
  </cols>
  <sheetData>
    <row r="5" spans="2:12" s="154" customFormat="1" ht="6.95" hidden="1" customHeight="1">
      <c r="B5" s="162"/>
      <c r="C5" s="163"/>
      <c r="D5" s="163"/>
      <c r="E5" s="163"/>
      <c r="F5" s="163"/>
      <c r="G5" s="163"/>
      <c r="H5" s="163"/>
      <c r="I5" s="163"/>
      <c r="J5" s="163"/>
      <c r="K5" s="163"/>
      <c r="L5" s="153"/>
    </row>
    <row r="6" spans="2:12" s="154" customFormat="1" ht="24.95" hidden="1" customHeight="1">
      <c r="B6" s="153"/>
      <c r="C6" s="151" t="s">
        <v>477</v>
      </c>
      <c r="L6" s="153"/>
    </row>
    <row r="7" spans="2:12" s="154" customFormat="1" ht="6.95" hidden="1" customHeight="1">
      <c r="B7" s="153"/>
      <c r="L7" s="153"/>
    </row>
    <row r="8" spans="2:12" s="154" customFormat="1" ht="12" hidden="1" customHeight="1">
      <c r="B8" s="153"/>
      <c r="C8" s="152" t="s">
        <v>469</v>
      </c>
      <c r="L8" s="153"/>
    </row>
    <row r="9" spans="2:12" s="154" customFormat="1" ht="16.5" hidden="1" customHeight="1">
      <c r="B9" s="153"/>
      <c r="E9" s="290" t="e">
        <f>#REF!</f>
        <v>#REF!</v>
      </c>
      <c r="F9" s="290"/>
      <c r="G9" s="290"/>
      <c r="H9" s="290"/>
      <c r="L9" s="153"/>
    </row>
    <row r="10" spans="2:12" s="154" customFormat="1" ht="12" hidden="1" customHeight="1">
      <c r="B10" s="153"/>
      <c r="C10" s="152" t="s">
        <v>470</v>
      </c>
      <c r="L10" s="153"/>
    </row>
    <row r="11" spans="2:12" s="154" customFormat="1" ht="16.5" hidden="1" customHeight="1">
      <c r="B11" s="153"/>
      <c r="E11" s="291" t="e">
        <f>#REF!</f>
        <v>#REF!</v>
      </c>
      <c r="F11" s="291"/>
      <c r="G11" s="291"/>
      <c r="H11" s="291"/>
      <c r="L11" s="153"/>
    </row>
    <row r="12" spans="2:12" s="154" customFormat="1" ht="6.95" hidden="1" customHeight="1">
      <c r="B12" s="153"/>
      <c r="L12" s="153"/>
    </row>
    <row r="13" spans="2:12" s="154" customFormat="1" ht="12" hidden="1" customHeight="1">
      <c r="B13" s="153"/>
      <c r="C13" s="152" t="s">
        <v>67</v>
      </c>
      <c r="F13" s="155" t="e">
        <f>#REF!</f>
        <v>#REF!</v>
      </c>
      <c r="I13" s="152" t="s">
        <v>471</v>
      </c>
      <c r="J13" s="156" t="e">
        <f>IF(#REF!="","",#REF!)</f>
        <v>#REF!</v>
      </c>
      <c r="L13" s="153"/>
    </row>
    <row r="14" spans="2:12" s="154" customFormat="1" ht="6.95" hidden="1" customHeight="1">
      <c r="B14" s="153"/>
      <c r="L14" s="153"/>
    </row>
    <row r="15" spans="2:12" s="154" customFormat="1" ht="15.2" hidden="1" customHeight="1">
      <c r="B15" s="153"/>
      <c r="C15" s="152" t="s">
        <v>472</v>
      </c>
      <c r="F15" s="155" t="e">
        <f>#REF!</f>
        <v>#REF!</v>
      </c>
      <c r="I15" s="152" t="s">
        <v>474</v>
      </c>
      <c r="J15" s="164" t="e">
        <f>#REF!</f>
        <v>#REF!</v>
      </c>
      <c r="L15" s="153"/>
    </row>
    <row r="16" spans="2:12" s="154" customFormat="1" ht="15.2" hidden="1" customHeight="1">
      <c r="B16" s="153"/>
      <c r="C16" s="152" t="s">
        <v>473</v>
      </c>
      <c r="F16" s="155" t="e">
        <f>IF(#REF!="","",#REF!)</f>
        <v>#REF!</v>
      </c>
      <c r="I16" s="152" t="s">
        <v>475</v>
      </c>
      <c r="J16" s="164" t="e">
        <f>#REF!</f>
        <v>#REF!</v>
      </c>
      <c r="L16" s="153"/>
    </row>
    <row r="17" spans="2:47" s="154" customFormat="1" ht="10.35" hidden="1" customHeight="1">
      <c r="B17" s="153"/>
      <c r="L17" s="153"/>
    </row>
    <row r="18" spans="2:47" s="154" customFormat="1" ht="29.25" hidden="1" customHeight="1">
      <c r="B18" s="153"/>
      <c r="C18" s="165" t="s">
        <v>478</v>
      </c>
      <c r="D18" s="159"/>
      <c r="E18" s="159"/>
      <c r="F18" s="159"/>
      <c r="G18" s="159"/>
      <c r="H18" s="159"/>
      <c r="I18" s="159"/>
      <c r="J18" s="166" t="s">
        <v>479</v>
      </c>
      <c r="K18" s="159"/>
      <c r="L18" s="153"/>
    </row>
    <row r="19" spans="2:47" s="154" customFormat="1" ht="10.35" hidden="1" customHeight="1">
      <c r="B19" s="153"/>
      <c r="L19" s="153"/>
    </row>
    <row r="20" spans="2:47" s="154" customFormat="1" ht="22.9" hidden="1" customHeight="1">
      <c r="B20" s="153"/>
      <c r="C20" s="167" t="s">
        <v>480</v>
      </c>
      <c r="J20" s="158">
        <f>J56</f>
        <v>0</v>
      </c>
      <c r="L20" s="153"/>
      <c r="AU20" s="150" t="s">
        <v>481</v>
      </c>
    </row>
    <row r="21" spans="2:47" s="169" customFormat="1" ht="24.95" hidden="1" customHeight="1">
      <c r="B21" s="168"/>
      <c r="D21" s="170" t="s">
        <v>482</v>
      </c>
      <c r="E21" s="171"/>
      <c r="F21" s="171"/>
      <c r="G21" s="171"/>
      <c r="H21" s="171"/>
      <c r="I21" s="171"/>
      <c r="J21" s="172" t="e">
        <f>#REF!</f>
        <v>#REF!</v>
      </c>
      <c r="L21" s="168"/>
    </row>
    <row r="22" spans="2:47" s="174" customFormat="1" ht="19.899999999999999" hidden="1" customHeight="1">
      <c r="B22" s="173"/>
      <c r="D22" s="175" t="s">
        <v>483</v>
      </c>
      <c r="E22" s="176"/>
      <c r="F22" s="176"/>
      <c r="G22" s="176"/>
      <c r="H22" s="176"/>
      <c r="I22" s="176"/>
      <c r="J22" s="177" t="e">
        <f>#REF!</f>
        <v>#REF!</v>
      </c>
      <c r="L22" s="173"/>
    </row>
    <row r="23" spans="2:47" s="174" customFormat="1" ht="19.899999999999999" hidden="1" customHeight="1">
      <c r="B23" s="173"/>
      <c r="D23" s="175" t="s">
        <v>484</v>
      </c>
      <c r="E23" s="176"/>
      <c r="F23" s="176"/>
      <c r="G23" s="176"/>
      <c r="H23" s="176"/>
      <c r="I23" s="176"/>
      <c r="J23" s="177" t="e">
        <f>#REF!</f>
        <v>#REF!</v>
      </c>
      <c r="L23" s="173"/>
    </row>
    <row r="24" spans="2:47" s="174" customFormat="1" ht="19.899999999999999" hidden="1" customHeight="1">
      <c r="B24" s="173"/>
      <c r="D24" s="175" t="s">
        <v>485</v>
      </c>
      <c r="E24" s="176"/>
      <c r="F24" s="176"/>
      <c r="G24" s="176"/>
      <c r="H24" s="176"/>
      <c r="I24" s="176"/>
      <c r="J24" s="177" t="e">
        <f>#REF!</f>
        <v>#REF!</v>
      </c>
      <c r="L24" s="173"/>
    </row>
    <row r="25" spans="2:47" s="174" customFormat="1" ht="19.899999999999999" hidden="1" customHeight="1">
      <c r="B25" s="173"/>
      <c r="D25" s="175" t="s">
        <v>486</v>
      </c>
      <c r="E25" s="176"/>
      <c r="F25" s="176"/>
      <c r="G25" s="176"/>
      <c r="H25" s="176"/>
      <c r="I25" s="176"/>
      <c r="J25" s="177" t="e">
        <f>#REF!</f>
        <v>#REF!</v>
      </c>
      <c r="L25" s="173"/>
    </row>
    <row r="26" spans="2:47" s="174" customFormat="1" ht="19.899999999999999" hidden="1" customHeight="1">
      <c r="B26" s="173"/>
      <c r="D26" s="175" t="s">
        <v>487</v>
      </c>
      <c r="E26" s="176"/>
      <c r="F26" s="176"/>
      <c r="G26" s="176"/>
      <c r="H26" s="176"/>
      <c r="I26" s="176"/>
      <c r="J26" s="177" t="e">
        <f>#REF!</f>
        <v>#REF!</v>
      </c>
      <c r="L26" s="173"/>
    </row>
    <row r="27" spans="2:47" s="174" customFormat="1" ht="19.899999999999999" hidden="1" customHeight="1">
      <c r="B27" s="173"/>
      <c r="D27" s="175" t="s">
        <v>488</v>
      </c>
      <c r="E27" s="176"/>
      <c r="F27" s="176"/>
      <c r="G27" s="176"/>
      <c r="H27" s="176"/>
      <c r="I27" s="176"/>
      <c r="J27" s="177" t="e">
        <f>#REF!</f>
        <v>#REF!</v>
      </c>
      <c r="L27" s="173"/>
    </row>
    <row r="28" spans="2:47" s="169" customFormat="1" ht="24.95" hidden="1" customHeight="1">
      <c r="B28" s="168"/>
      <c r="D28" s="170" t="s">
        <v>489</v>
      </c>
      <c r="E28" s="171"/>
      <c r="F28" s="171"/>
      <c r="G28" s="171"/>
      <c r="H28" s="171"/>
      <c r="I28" s="171"/>
      <c r="J28" s="172">
        <f>J57</f>
        <v>0</v>
      </c>
      <c r="L28" s="168"/>
    </row>
    <row r="29" spans="2:47" s="174" customFormat="1" ht="19.899999999999999" hidden="1" customHeight="1">
      <c r="B29" s="173"/>
      <c r="D29" s="175" t="s">
        <v>490</v>
      </c>
      <c r="E29" s="176"/>
      <c r="F29" s="176"/>
      <c r="G29" s="176"/>
      <c r="H29" s="176"/>
      <c r="I29" s="176"/>
      <c r="J29" s="177" t="e">
        <f>#REF!</f>
        <v>#REF!</v>
      </c>
      <c r="L29" s="173"/>
    </row>
    <row r="30" spans="2:47" s="174" customFormat="1" ht="19.899999999999999" hidden="1" customHeight="1">
      <c r="B30" s="173"/>
      <c r="D30" s="175" t="s">
        <v>491</v>
      </c>
      <c r="E30" s="176"/>
      <c r="F30" s="176"/>
      <c r="G30" s="176"/>
      <c r="H30" s="176"/>
      <c r="I30" s="176"/>
      <c r="J30" s="177">
        <f>J58</f>
        <v>0</v>
      </c>
      <c r="L30" s="173"/>
    </row>
    <row r="31" spans="2:47" s="174" customFormat="1" ht="19.899999999999999" hidden="1" customHeight="1">
      <c r="B31" s="173"/>
      <c r="D31" s="175" t="s">
        <v>492</v>
      </c>
      <c r="E31" s="176"/>
      <c r="F31" s="176"/>
      <c r="G31" s="176"/>
      <c r="H31" s="176"/>
      <c r="I31" s="176"/>
      <c r="J31" s="177" t="e">
        <f>#REF!</f>
        <v>#REF!</v>
      </c>
      <c r="L31" s="173"/>
    </row>
    <row r="32" spans="2:47" s="174" customFormat="1" ht="19.899999999999999" hidden="1" customHeight="1">
      <c r="B32" s="173"/>
      <c r="D32" s="175" t="s">
        <v>493</v>
      </c>
      <c r="E32" s="176"/>
      <c r="F32" s="176"/>
      <c r="G32" s="176"/>
      <c r="H32" s="176"/>
      <c r="I32" s="176"/>
      <c r="J32" s="177">
        <f>J65</f>
        <v>0</v>
      </c>
      <c r="L32" s="173"/>
    </row>
    <row r="33" spans="2:12" s="174" customFormat="1" ht="19.899999999999999" hidden="1" customHeight="1">
      <c r="B33" s="173"/>
      <c r="D33" s="175" t="s">
        <v>494</v>
      </c>
      <c r="E33" s="176"/>
      <c r="F33" s="176"/>
      <c r="G33" s="176"/>
      <c r="H33" s="176"/>
      <c r="I33" s="176"/>
      <c r="J33" s="177">
        <f>J91</f>
        <v>0</v>
      </c>
      <c r="L33" s="173"/>
    </row>
    <row r="34" spans="2:12" s="174" customFormat="1" ht="19.899999999999999" hidden="1" customHeight="1">
      <c r="B34" s="173"/>
      <c r="D34" s="175" t="s">
        <v>495</v>
      </c>
      <c r="E34" s="176"/>
      <c r="F34" s="176"/>
      <c r="G34" s="176"/>
      <c r="H34" s="176"/>
      <c r="I34" s="176"/>
      <c r="J34" s="177" t="e">
        <f>#REF!</f>
        <v>#REF!</v>
      </c>
      <c r="L34" s="173"/>
    </row>
    <row r="35" spans="2:12" s="174" customFormat="1" ht="19.899999999999999" hidden="1" customHeight="1">
      <c r="B35" s="173"/>
      <c r="D35" s="175" t="s">
        <v>496</v>
      </c>
      <c r="E35" s="176"/>
      <c r="F35" s="176"/>
      <c r="G35" s="176"/>
      <c r="H35" s="176"/>
      <c r="I35" s="176"/>
      <c r="J35" s="177" t="e">
        <f>#REF!</f>
        <v>#REF!</v>
      </c>
      <c r="L35" s="173"/>
    </row>
    <row r="36" spans="2:12" s="154" customFormat="1" ht="21.75" hidden="1" customHeight="1">
      <c r="B36" s="153"/>
      <c r="L36" s="153"/>
    </row>
    <row r="37" spans="2:12" s="154" customFormat="1" ht="6.95" hidden="1" customHeight="1">
      <c r="B37" s="160"/>
      <c r="C37" s="161"/>
      <c r="D37" s="161"/>
      <c r="E37" s="161"/>
      <c r="F37" s="161"/>
      <c r="G37" s="161"/>
      <c r="H37" s="161"/>
      <c r="I37" s="161"/>
      <c r="J37" s="161"/>
      <c r="K37" s="161"/>
      <c r="L37" s="153"/>
    </row>
    <row r="38" spans="2:12" hidden="1"/>
    <row r="39" spans="2:12" hidden="1"/>
    <row r="40" spans="2:12" hidden="1"/>
    <row r="41" spans="2:12" s="154" customFormat="1" ht="6.95" customHeight="1">
      <c r="B41" s="162"/>
      <c r="C41" s="163"/>
      <c r="D41" s="163"/>
      <c r="E41" s="163"/>
      <c r="F41" s="163"/>
      <c r="G41" s="163"/>
      <c r="H41" s="163"/>
      <c r="I41" s="163"/>
      <c r="J41" s="163"/>
      <c r="K41" s="163"/>
      <c r="L41" s="153"/>
    </row>
    <row r="42" spans="2:12" s="154" customFormat="1" ht="24.95" customHeight="1">
      <c r="B42" s="153"/>
      <c r="C42" s="151" t="s">
        <v>497</v>
      </c>
      <c r="L42" s="153"/>
    </row>
    <row r="43" spans="2:12" s="154" customFormat="1" ht="6.95" customHeight="1">
      <c r="B43" s="153"/>
      <c r="L43" s="153"/>
    </row>
    <row r="44" spans="2:12" s="154" customFormat="1" ht="12" customHeight="1">
      <c r="B44" s="153"/>
      <c r="C44" s="152" t="s">
        <v>469</v>
      </c>
      <c r="L44" s="153"/>
    </row>
    <row r="45" spans="2:12" s="154" customFormat="1" ht="19.899999999999999" customHeight="1">
      <c r="B45" s="153"/>
      <c r="E45" s="290" t="s">
        <v>845</v>
      </c>
      <c r="F45" s="290"/>
      <c r="G45" s="290"/>
      <c r="H45" s="290"/>
      <c r="L45" s="153"/>
    </row>
    <row r="46" spans="2:12" s="154" customFormat="1" ht="12" customHeight="1">
      <c r="B46" s="153"/>
      <c r="C46" s="152" t="s">
        <v>470</v>
      </c>
      <c r="L46" s="153"/>
    </row>
    <row r="47" spans="2:12" s="154" customFormat="1" ht="16.5" customHeight="1">
      <c r="B47" s="153"/>
      <c r="E47" s="291" t="s">
        <v>846</v>
      </c>
      <c r="F47" s="291"/>
      <c r="G47" s="291"/>
      <c r="H47" s="291"/>
      <c r="L47" s="153"/>
    </row>
    <row r="48" spans="2:12" s="154" customFormat="1" ht="16.5" customHeight="1">
      <c r="B48" s="153"/>
      <c r="C48" s="293" t="s">
        <v>241</v>
      </c>
      <c r="D48" s="293"/>
      <c r="E48" s="293"/>
      <c r="F48" s="293"/>
      <c r="G48" s="293"/>
      <c r="H48" s="293"/>
      <c r="I48" s="293"/>
      <c r="J48" s="293"/>
      <c r="L48" s="153"/>
    </row>
    <row r="49" spans="2:65" s="154" customFormat="1" ht="6.95" customHeight="1">
      <c r="B49" s="153"/>
      <c r="L49" s="153"/>
    </row>
    <row r="50" spans="2:65" s="154" customFormat="1" ht="12" customHeight="1">
      <c r="B50" s="153"/>
      <c r="C50" s="152" t="s">
        <v>67</v>
      </c>
      <c r="F50" s="155"/>
      <c r="I50" s="152" t="s">
        <v>471</v>
      </c>
      <c r="J50" s="156">
        <v>46068</v>
      </c>
      <c r="L50" s="153"/>
    </row>
    <row r="51" spans="2:65" s="154" customFormat="1" ht="6.95" customHeight="1">
      <c r="B51" s="153"/>
      <c r="L51" s="153"/>
    </row>
    <row r="52" spans="2:65" s="154" customFormat="1" ht="15.2" customHeight="1">
      <c r="B52" s="153"/>
      <c r="C52" s="152" t="s">
        <v>472</v>
      </c>
      <c r="F52" s="155"/>
      <c r="I52" s="152" t="s">
        <v>474</v>
      </c>
      <c r="J52" s="164"/>
      <c r="L52" s="153"/>
    </row>
    <row r="53" spans="2:65" s="154" customFormat="1" ht="15.2" customHeight="1">
      <c r="B53" s="153"/>
      <c r="C53" s="152" t="s">
        <v>473</v>
      </c>
      <c r="F53" s="155"/>
      <c r="I53" s="152" t="s">
        <v>475</v>
      </c>
      <c r="J53" s="164"/>
      <c r="L53" s="153"/>
    </row>
    <row r="54" spans="2:65" s="154" customFormat="1" ht="10.35" customHeight="1">
      <c r="B54" s="153"/>
      <c r="L54" s="153"/>
    </row>
    <row r="55" spans="2:65" s="186" customFormat="1" ht="29.25" customHeight="1">
      <c r="B55" s="178"/>
      <c r="C55" s="179" t="s">
        <v>498</v>
      </c>
      <c r="D55" s="180" t="s">
        <v>36</v>
      </c>
      <c r="E55" s="180" t="s">
        <v>22</v>
      </c>
      <c r="F55" s="180" t="s">
        <v>251</v>
      </c>
      <c r="G55" s="180" t="s">
        <v>252</v>
      </c>
      <c r="H55" s="180" t="s">
        <v>25</v>
      </c>
      <c r="I55" s="180" t="s">
        <v>499</v>
      </c>
      <c r="J55" s="181" t="s">
        <v>479</v>
      </c>
      <c r="K55" s="182" t="s">
        <v>500</v>
      </c>
      <c r="L55" s="178"/>
      <c r="M55" s="183"/>
      <c r="N55" s="184" t="s">
        <v>1</v>
      </c>
      <c r="O55" s="184" t="s">
        <v>501</v>
      </c>
      <c r="P55" s="184" t="s">
        <v>502</v>
      </c>
      <c r="Q55" s="184" t="s">
        <v>503</v>
      </c>
      <c r="R55" s="184" t="s">
        <v>504</v>
      </c>
      <c r="S55" s="184" t="s">
        <v>505</v>
      </c>
      <c r="T55" s="185" t="s">
        <v>506</v>
      </c>
    </row>
    <row r="56" spans="2:65" s="154" customFormat="1" ht="22.9" customHeight="1">
      <c r="B56" s="153"/>
      <c r="C56" s="187" t="s">
        <v>480</v>
      </c>
      <c r="J56" s="188">
        <f>J57</f>
        <v>0</v>
      </c>
      <c r="L56" s="153"/>
      <c r="M56" s="189"/>
      <c r="N56" s="157"/>
      <c r="O56" s="157"/>
      <c r="P56" s="190" t="e">
        <f>#REF!+P57</f>
        <v>#REF!</v>
      </c>
      <c r="Q56" s="157"/>
      <c r="R56" s="190" t="e">
        <f>#REF!+R57</f>
        <v>#REF!</v>
      </c>
      <c r="S56" s="157"/>
      <c r="T56" s="191" t="e">
        <f>#REF!+T57</f>
        <v>#REF!</v>
      </c>
      <c r="AT56" s="150" t="s">
        <v>97</v>
      </c>
      <c r="AU56" s="150" t="s">
        <v>481</v>
      </c>
      <c r="BK56" s="192" t="e">
        <f>#REF!+BK57</f>
        <v>#REF!</v>
      </c>
    </row>
    <row r="57" spans="2:65" s="194" customFormat="1" ht="25.9" customHeight="1">
      <c r="B57" s="193"/>
      <c r="D57" s="195" t="s">
        <v>97</v>
      </c>
      <c r="E57" s="196" t="s">
        <v>265</v>
      </c>
      <c r="F57" s="196" t="s">
        <v>507</v>
      </c>
      <c r="J57" s="197">
        <f>J58+J65+J91+J100</f>
        <v>0</v>
      </c>
      <c r="L57" s="193"/>
      <c r="M57" s="198"/>
      <c r="P57" s="199" t="e">
        <f>#REF!+P58+#REF!+P65+P91+#REF!+#REF!</f>
        <v>#REF!</v>
      </c>
      <c r="R57" s="199" t="e">
        <f>#REF!+R58+#REF!+R65+R91+#REF!+#REF!</f>
        <v>#REF!</v>
      </c>
      <c r="T57" s="200" t="e">
        <f>#REF!+T58+#REF!+T65+T91+#REF!+#REF!</f>
        <v>#REF!</v>
      </c>
      <c r="AR57" s="195" t="s">
        <v>258</v>
      </c>
      <c r="AT57" s="201" t="s">
        <v>97</v>
      </c>
      <c r="AU57" s="201" t="s">
        <v>468</v>
      </c>
      <c r="AY57" s="195" t="s">
        <v>508</v>
      </c>
      <c r="BK57" s="202" t="e">
        <f>#REF!+BK58+#REF!+BK65+BK91+#REF!+#REF!</f>
        <v>#REF!</v>
      </c>
    </row>
    <row r="58" spans="2:65" s="194" customFormat="1" ht="22.9" customHeight="1">
      <c r="B58" s="193"/>
      <c r="D58" s="195" t="s">
        <v>97</v>
      </c>
      <c r="E58" s="203" t="s">
        <v>267</v>
      </c>
      <c r="F58" s="203" t="s">
        <v>509</v>
      </c>
      <c r="J58" s="204">
        <f>SUM(J59:J64)</f>
        <v>0</v>
      </c>
      <c r="L58" s="193"/>
      <c r="M58" s="198"/>
      <c r="P58" s="199">
        <f>SUM(P59:P64)</f>
        <v>7.7809100000000004</v>
      </c>
      <c r="R58" s="199">
        <f>SUM(R59:R64)</f>
        <v>6.5699999999999995E-3</v>
      </c>
      <c r="T58" s="200">
        <f>SUM(T59:T64)</f>
        <v>0</v>
      </c>
      <c r="AR58" s="195" t="s">
        <v>258</v>
      </c>
      <c r="AT58" s="201" t="s">
        <v>97</v>
      </c>
      <c r="AU58" s="201" t="s">
        <v>257</v>
      </c>
      <c r="AY58" s="195" t="s">
        <v>508</v>
      </c>
      <c r="BK58" s="202">
        <f>SUM(BK59:BK64)</f>
        <v>0</v>
      </c>
    </row>
    <row r="59" spans="2:65" s="154" customFormat="1" ht="21.75" customHeight="1">
      <c r="B59" s="205"/>
      <c r="C59" s="206">
        <v>1</v>
      </c>
      <c r="D59" s="206" t="s">
        <v>510</v>
      </c>
      <c r="E59" s="207" t="s">
        <v>511</v>
      </c>
      <c r="F59" s="208" t="s">
        <v>512</v>
      </c>
      <c r="G59" s="209" t="s">
        <v>275</v>
      </c>
      <c r="H59" s="210">
        <v>58</v>
      </c>
      <c r="I59" s="210">
        <v>0</v>
      </c>
      <c r="J59" s="210">
        <f t="shared" ref="J59:J64" si="0">ROUND(I59*H59,3)</f>
        <v>0</v>
      </c>
      <c r="K59" s="211"/>
      <c r="L59" s="153"/>
      <c r="M59" s="212"/>
      <c r="N59" s="213" t="s">
        <v>476</v>
      </c>
      <c r="O59" s="214">
        <v>0.13400000000000001</v>
      </c>
      <c r="P59" s="214">
        <f>O59*H59</f>
        <v>7.7720000000000002</v>
      </c>
      <c r="Q59" s="214">
        <v>2.0000000000000002E-5</v>
      </c>
      <c r="R59" s="214">
        <f>Q59*H59</f>
        <v>1.16E-3</v>
      </c>
      <c r="S59" s="214">
        <v>0</v>
      </c>
      <c r="T59" s="215">
        <f>S59*H59</f>
        <v>0</v>
      </c>
      <c r="AR59" s="216" t="s">
        <v>513</v>
      </c>
      <c r="AT59" s="216" t="s">
        <v>510</v>
      </c>
      <c r="AU59" s="216" t="s">
        <v>258</v>
      </c>
      <c r="AY59" s="150" t="s">
        <v>508</v>
      </c>
      <c r="BE59" s="217">
        <f>IF(N59="základná",J59,0)</f>
        <v>0</v>
      </c>
      <c r="BF59" s="217">
        <f>IF(N59="znížená",J59,0)</f>
        <v>0</v>
      </c>
      <c r="BG59" s="217">
        <f>IF(N59="zákl. prenesená",J59,0)</f>
        <v>0</v>
      </c>
      <c r="BH59" s="217">
        <f>IF(N59="zníž. prenesená",J59,0)</f>
        <v>0</v>
      </c>
      <c r="BI59" s="217">
        <f>IF(N59="nulová",J59,0)</f>
        <v>0</v>
      </c>
      <c r="BJ59" s="150" t="s">
        <v>258</v>
      </c>
      <c r="BK59" s="218">
        <f>ROUND(I59*H59,3)</f>
        <v>0</v>
      </c>
      <c r="BL59" s="150" t="s">
        <v>513</v>
      </c>
      <c r="BM59" s="216" t="s">
        <v>514</v>
      </c>
    </row>
    <row r="60" spans="2:65" s="154" customFormat="1" ht="34.15" customHeight="1">
      <c r="B60" s="205"/>
      <c r="C60" s="219">
        <v>2</v>
      </c>
      <c r="D60" s="219" t="s">
        <v>235</v>
      </c>
      <c r="E60" s="220" t="s">
        <v>515</v>
      </c>
      <c r="F60" s="221" t="s">
        <v>516</v>
      </c>
      <c r="G60" s="222" t="s">
        <v>275</v>
      </c>
      <c r="H60" s="223">
        <v>9</v>
      </c>
      <c r="I60" s="223">
        <v>0</v>
      </c>
      <c r="J60" s="223">
        <f t="shared" si="0"/>
        <v>0</v>
      </c>
      <c r="K60" s="224"/>
      <c r="L60" s="225"/>
      <c r="M60" s="226"/>
      <c r="N60" s="227" t="s">
        <v>476</v>
      </c>
      <c r="O60" s="214">
        <v>0</v>
      </c>
      <c r="P60" s="214">
        <f>O60*H60</f>
        <v>0</v>
      </c>
      <c r="Q60" s="214">
        <v>1.0000000000000001E-5</v>
      </c>
      <c r="R60" s="214">
        <f>Q60*H60</f>
        <v>9.0000000000000006E-5</v>
      </c>
      <c r="S60" s="214">
        <v>0</v>
      </c>
      <c r="T60" s="215">
        <f>S60*H60</f>
        <v>0</v>
      </c>
      <c r="AR60" s="216" t="s">
        <v>264</v>
      </c>
      <c r="AT60" s="216" t="s">
        <v>235</v>
      </c>
      <c r="AU60" s="216" t="s">
        <v>258</v>
      </c>
      <c r="AY60" s="150" t="s">
        <v>508</v>
      </c>
      <c r="BE60" s="217">
        <f>IF(N60="základná",J60,0)</f>
        <v>0</v>
      </c>
      <c r="BF60" s="217">
        <f>IF(N60="znížená",J60,0)</f>
        <v>0</v>
      </c>
      <c r="BG60" s="217">
        <f>IF(N60="zákl. prenesená",J60,0)</f>
        <v>0</v>
      </c>
      <c r="BH60" s="217">
        <f>IF(N60="zníž. prenesená",J60,0)</f>
        <v>0</v>
      </c>
      <c r="BI60" s="217">
        <f>IF(N60="nulová",J60,0)</f>
        <v>0</v>
      </c>
      <c r="BJ60" s="150" t="s">
        <v>258</v>
      </c>
      <c r="BK60" s="218">
        <f>ROUND(I60*H60,3)</f>
        <v>0</v>
      </c>
      <c r="BL60" s="150" t="s">
        <v>260</v>
      </c>
      <c r="BM60" s="216" t="s">
        <v>517</v>
      </c>
    </row>
    <row r="61" spans="2:65" s="154" customFormat="1" ht="36.6" customHeight="1">
      <c r="B61" s="205"/>
      <c r="C61" s="206">
        <v>3</v>
      </c>
      <c r="D61" s="219" t="s">
        <v>235</v>
      </c>
      <c r="E61" s="220" t="s">
        <v>518</v>
      </c>
      <c r="F61" s="221" t="s">
        <v>519</v>
      </c>
      <c r="G61" s="222" t="s">
        <v>275</v>
      </c>
      <c r="H61" s="223">
        <v>19</v>
      </c>
      <c r="I61" s="223">
        <v>0</v>
      </c>
      <c r="J61" s="223">
        <f t="shared" si="0"/>
        <v>0</v>
      </c>
      <c r="K61" s="224"/>
      <c r="L61" s="225"/>
      <c r="M61" s="226"/>
      <c r="N61" s="227" t="s">
        <v>476</v>
      </c>
      <c r="O61" s="214">
        <v>0</v>
      </c>
      <c r="P61" s="214">
        <f>O61*H61</f>
        <v>0</v>
      </c>
      <c r="Q61" s="214">
        <v>2.7999999999999998E-4</v>
      </c>
      <c r="R61" s="214">
        <f>Q61*H61</f>
        <v>5.3199999999999992E-3</v>
      </c>
      <c r="S61" s="214">
        <v>0</v>
      </c>
      <c r="T61" s="215">
        <f>S61*H61</f>
        <v>0</v>
      </c>
      <c r="AR61" s="216" t="s">
        <v>264</v>
      </c>
      <c r="AT61" s="216" t="s">
        <v>235</v>
      </c>
      <c r="AU61" s="216" t="s">
        <v>258</v>
      </c>
      <c r="AY61" s="150" t="s">
        <v>508</v>
      </c>
      <c r="BE61" s="217">
        <f>IF(N61="základná",J61,0)</f>
        <v>0</v>
      </c>
      <c r="BF61" s="217">
        <f>IF(N61="znížená",J61,0)</f>
        <v>0</v>
      </c>
      <c r="BG61" s="217">
        <f>IF(N61="zákl. prenesená",J61,0)</f>
        <v>0</v>
      </c>
      <c r="BH61" s="217">
        <f>IF(N61="zníž. prenesená",J61,0)</f>
        <v>0</v>
      </c>
      <c r="BI61" s="217">
        <f>IF(N61="nulová",J61,0)</f>
        <v>0</v>
      </c>
      <c r="BJ61" s="150" t="s">
        <v>258</v>
      </c>
      <c r="BK61" s="218">
        <f>ROUND(I61*H61,3)</f>
        <v>0</v>
      </c>
      <c r="BL61" s="150" t="s">
        <v>260</v>
      </c>
      <c r="BM61" s="216" t="s">
        <v>520</v>
      </c>
    </row>
    <row r="62" spans="2:65" s="154" customFormat="1" ht="36.6" customHeight="1">
      <c r="B62" s="205"/>
      <c r="C62" s="219">
        <v>4</v>
      </c>
      <c r="D62" s="219" t="s">
        <v>235</v>
      </c>
      <c r="E62" s="220" t="s">
        <v>521</v>
      </c>
      <c r="F62" s="221" t="s">
        <v>522</v>
      </c>
      <c r="G62" s="222" t="s">
        <v>275</v>
      </c>
      <c r="H62" s="223">
        <v>15</v>
      </c>
      <c r="I62" s="223">
        <v>0</v>
      </c>
      <c r="J62" s="223">
        <f t="shared" si="0"/>
        <v>0</v>
      </c>
      <c r="K62" s="224"/>
      <c r="L62" s="225"/>
      <c r="M62" s="226"/>
      <c r="N62" s="227"/>
      <c r="O62" s="214"/>
      <c r="P62" s="214"/>
      <c r="Q62" s="214"/>
      <c r="R62" s="214"/>
      <c r="S62" s="214"/>
      <c r="T62" s="215"/>
      <c r="AR62" s="216"/>
      <c r="AT62" s="216"/>
      <c r="AU62" s="216"/>
      <c r="AY62" s="150"/>
      <c r="BE62" s="217"/>
      <c r="BF62" s="217"/>
      <c r="BG62" s="217"/>
      <c r="BH62" s="217"/>
      <c r="BI62" s="217"/>
      <c r="BJ62" s="150"/>
      <c r="BK62" s="218">
        <f>ROUND(I62*H62,3)</f>
        <v>0</v>
      </c>
      <c r="BL62" s="150"/>
      <c r="BM62" s="216"/>
    </row>
    <row r="63" spans="2:65" s="154" customFormat="1" ht="34.9" customHeight="1">
      <c r="B63" s="205"/>
      <c r="C63" s="206">
        <v>5</v>
      </c>
      <c r="D63" s="219" t="s">
        <v>235</v>
      </c>
      <c r="E63" s="220" t="s">
        <v>523</v>
      </c>
      <c r="F63" s="221" t="s">
        <v>524</v>
      </c>
      <c r="G63" s="222" t="s">
        <v>275</v>
      </c>
      <c r="H63" s="223">
        <v>15</v>
      </c>
      <c r="I63" s="223">
        <v>0</v>
      </c>
      <c r="J63" s="223">
        <f t="shared" si="0"/>
        <v>0</v>
      </c>
      <c r="K63" s="224"/>
      <c r="L63" s="225"/>
      <c r="M63" s="226"/>
      <c r="N63" s="227"/>
      <c r="O63" s="214"/>
      <c r="P63" s="214"/>
      <c r="Q63" s="214"/>
      <c r="R63" s="214"/>
      <c r="S63" s="214"/>
      <c r="T63" s="215"/>
      <c r="AR63" s="216"/>
      <c r="AT63" s="216"/>
      <c r="AU63" s="216"/>
      <c r="AY63" s="150"/>
      <c r="BE63" s="217"/>
      <c r="BF63" s="217"/>
      <c r="BG63" s="217"/>
      <c r="BH63" s="217"/>
      <c r="BI63" s="217"/>
      <c r="BJ63" s="150"/>
      <c r="BK63" s="218"/>
      <c r="BL63" s="150"/>
      <c r="BM63" s="216"/>
    </row>
    <row r="64" spans="2:65" s="154" customFormat="1" ht="24" customHeight="1">
      <c r="B64" s="205"/>
      <c r="C64" s="219">
        <v>6</v>
      </c>
      <c r="D64" s="206" t="s">
        <v>510</v>
      </c>
      <c r="E64" s="207" t="s">
        <v>525</v>
      </c>
      <c r="F64" s="208" t="s">
        <v>526</v>
      </c>
      <c r="G64" s="209" t="s">
        <v>166</v>
      </c>
      <c r="H64" s="210">
        <v>5.0000000000000001E-3</v>
      </c>
      <c r="I64" s="210">
        <v>0</v>
      </c>
      <c r="J64" s="210">
        <f t="shared" si="0"/>
        <v>0</v>
      </c>
      <c r="K64" s="211"/>
      <c r="L64" s="153"/>
      <c r="M64" s="212"/>
      <c r="N64" s="213" t="s">
        <v>476</v>
      </c>
      <c r="O64" s="214">
        <v>1.782</v>
      </c>
      <c r="P64" s="214">
        <f>O64*H64</f>
        <v>8.9099999999999995E-3</v>
      </c>
      <c r="Q64" s="214">
        <v>0</v>
      </c>
      <c r="R64" s="214">
        <f>Q64*H64</f>
        <v>0</v>
      </c>
      <c r="S64" s="214">
        <v>0</v>
      </c>
      <c r="T64" s="215">
        <f>S64*H64</f>
        <v>0</v>
      </c>
      <c r="AR64" s="216" t="s">
        <v>260</v>
      </c>
      <c r="AT64" s="216" t="s">
        <v>510</v>
      </c>
      <c r="AU64" s="216" t="s">
        <v>258</v>
      </c>
      <c r="AY64" s="150" t="s">
        <v>508</v>
      </c>
      <c r="BE64" s="217">
        <f>IF(N64="základná",J64,0)</f>
        <v>0</v>
      </c>
      <c r="BF64" s="217">
        <f>IF(N64="znížená",J64,0)</f>
        <v>0</v>
      </c>
      <c r="BG64" s="217">
        <f>IF(N64="zákl. prenesená",J64,0)</f>
        <v>0</v>
      </c>
      <c r="BH64" s="217">
        <f>IF(N64="zníž. prenesená",J64,0)</f>
        <v>0</v>
      </c>
      <c r="BI64" s="217">
        <f>IF(N64="nulová",J64,0)</f>
        <v>0</v>
      </c>
      <c r="BJ64" s="150" t="s">
        <v>258</v>
      </c>
      <c r="BK64" s="218">
        <f>ROUND(I64*H64,3)</f>
        <v>0</v>
      </c>
      <c r="BL64" s="150" t="s">
        <v>260</v>
      </c>
      <c r="BM64" s="216" t="s">
        <v>527</v>
      </c>
    </row>
    <row r="65" spans="2:65" s="194" customFormat="1" ht="22.9" customHeight="1">
      <c r="B65" s="193"/>
      <c r="D65" s="195" t="s">
        <v>97</v>
      </c>
      <c r="E65" s="203" t="s">
        <v>528</v>
      </c>
      <c r="F65" s="203" t="s">
        <v>529</v>
      </c>
      <c r="J65" s="204">
        <f>SUM(J66:K90)</f>
        <v>0</v>
      </c>
      <c r="L65" s="193"/>
      <c r="M65" s="198"/>
      <c r="P65" s="199">
        <f>SUM(P66:P90)</f>
        <v>16.964541000000001</v>
      </c>
      <c r="R65" s="199">
        <f>SUM(R66:R90)</f>
        <v>3.8210000000000001E-2</v>
      </c>
      <c r="T65" s="200">
        <f>SUM(T66:T90)</f>
        <v>0</v>
      </c>
      <c r="V65" s="154"/>
      <c r="W65" s="154"/>
      <c r="AR65" s="195" t="s">
        <v>258</v>
      </c>
      <c r="AT65" s="201" t="s">
        <v>97</v>
      </c>
      <c r="AU65" s="201" t="s">
        <v>257</v>
      </c>
      <c r="AY65" s="195" t="s">
        <v>508</v>
      </c>
      <c r="BK65" s="202">
        <f>SUM(BK66:BK90)</f>
        <v>0</v>
      </c>
    </row>
    <row r="66" spans="2:65" s="154" customFormat="1" ht="25.15" customHeight="1">
      <c r="B66" s="205"/>
      <c r="C66" s="206">
        <v>7</v>
      </c>
      <c r="D66" s="206" t="s">
        <v>510</v>
      </c>
      <c r="E66" s="207" t="s">
        <v>530</v>
      </c>
      <c r="F66" s="208" t="s">
        <v>531</v>
      </c>
      <c r="G66" s="209" t="s">
        <v>275</v>
      </c>
      <c r="H66" s="210">
        <v>19</v>
      </c>
      <c r="I66" s="210">
        <v>0</v>
      </c>
      <c r="J66" s="210">
        <f t="shared" ref="J66:J90" si="1">ROUND(I66*H66,3)</f>
        <v>0</v>
      </c>
      <c r="K66" s="211"/>
      <c r="L66" s="153"/>
      <c r="M66" s="212"/>
      <c r="N66" s="213"/>
      <c r="O66" s="214"/>
      <c r="P66" s="214"/>
      <c r="Q66" s="214"/>
      <c r="R66" s="214"/>
      <c r="S66" s="214"/>
      <c r="T66" s="215"/>
      <c r="AR66" s="216"/>
      <c r="AT66" s="216"/>
      <c r="AU66" s="216"/>
      <c r="AY66" s="150"/>
      <c r="BE66" s="217"/>
      <c r="BF66" s="217"/>
      <c r="BG66" s="217"/>
      <c r="BH66" s="217"/>
      <c r="BI66" s="217"/>
      <c r="BJ66" s="150"/>
      <c r="BK66" s="218"/>
      <c r="BL66" s="150"/>
      <c r="BM66" s="216"/>
    </row>
    <row r="67" spans="2:65" s="154" customFormat="1" ht="16.5" customHeight="1">
      <c r="B67" s="205"/>
      <c r="C67" s="206">
        <v>8</v>
      </c>
      <c r="D67" s="206" t="s">
        <v>510</v>
      </c>
      <c r="E67" s="207" t="s">
        <v>532</v>
      </c>
      <c r="F67" s="208" t="s">
        <v>533</v>
      </c>
      <c r="G67" s="209" t="s">
        <v>275</v>
      </c>
      <c r="H67" s="210">
        <v>9</v>
      </c>
      <c r="I67" s="210">
        <v>0</v>
      </c>
      <c r="J67" s="210">
        <f t="shared" si="1"/>
        <v>0</v>
      </c>
      <c r="K67" s="211"/>
      <c r="L67" s="153"/>
      <c r="M67" s="212"/>
      <c r="N67" s="213" t="s">
        <v>476</v>
      </c>
      <c r="O67" s="214">
        <v>0.20799999999999999</v>
      </c>
      <c r="P67" s="214">
        <f>O67*H67</f>
        <v>1.8719999999999999</v>
      </c>
      <c r="Q67" s="214">
        <v>2.9E-4</v>
      </c>
      <c r="R67" s="214">
        <f>Q67*H67</f>
        <v>2.6099999999999999E-3</v>
      </c>
      <c r="S67" s="214">
        <v>0</v>
      </c>
      <c r="T67" s="215">
        <f>S67*H67</f>
        <v>0</v>
      </c>
      <c r="AR67" s="216" t="s">
        <v>513</v>
      </c>
      <c r="AT67" s="216" t="s">
        <v>510</v>
      </c>
      <c r="AU67" s="216" t="s">
        <v>258</v>
      </c>
      <c r="AY67" s="150" t="s">
        <v>508</v>
      </c>
      <c r="BE67" s="217">
        <f>IF(N67="základná",J67,0)</f>
        <v>0</v>
      </c>
      <c r="BF67" s="217">
        <f>IF(N67="znížená",J67,0)</f>
        <v>0</v>
      </c>
      <c r="BG67" s="217">
        <f>IF(N67="zákl. prenesená",J67,0)</f>
        <v>0</v>
      </c>
      <c r="BH67" s="217">
        <f>IF(N67="zníž. prenesená",J67,0)</f>
        <v>0</v>
      </c>
      <c r="BI67" s="217">
        <f>IF(N67="nulová",J67,0)</f>
        <v>0</v>
      </c>
      <c r="BJ67" s="150" t="s">
        <v>258</v>
      </c>
      <c r="BK67" s="218">
        <f>ROUND(I67*H67,3)</f>
        <v>0</v>
      </c>
      <c r="BL67" s="150" t="s">
        <v>513</v>
      </c>
      <c r="BM67" s="216" t="s">
        <v>534</v>
      </c>
    </row>
    <row r="68" spans="2:65" s="154" customFormat="1" ht="16.5" customHeight="1">
      <c r="B68" s="205"/>
      <c r="C68" s="206">
        <v>9</v>
      </c>
      <c r="D68" s="206" t="s">
        <v>510</v>
      </c>
      <c r="E68" s="207" t="s">
        <v>535</v>
      </c>
      <c r="F68" s="208" t="s">
        <v>536</v>
      </c>
      <c r="G68" s="209" t="s">
        <v>275</v>
      </c>
      <c r="H68" s="210">
        <v>15</v>
      </c>
      <c r="I68" s="210">
        <v>0</v>
      </c>
      <c r="J68" s="210">
        <f t="shared" si="1"/>
        <v>0</v>
      </c>
      <c r="K68" s="211"/>
      <c r="L68" s="153"/>
      <c r="M68" s="212"/>
      <c r="N68" s="213" t="s">
        <v>476</v>
      </c>
      <c r="O68" s="214">
        <v>0.37004999999999999</v>
      </c>
      <c r="P68" s="214">
        <f>O68*H68</f>
        <v>5.5507499999999999</v>
      </c>
      <c r="Q68" s="214">
        <v>9.3999999999999997E-4</v>
      </c>
      <c r="R68" s="214">
        <f>Q68*H68</f>
        <v>1.41E-2</v>
      </c>
      <c r="S68" s="214">
        <v>0</v>
      </c>
      <c r="T68" s="215">
        <f>S68*H68</f>
        <v>0</v>
      </c>
      <c r="AR68" s="216" t="s">
        <v>513</v>
      </c>
      <c r="AT68" s="216" t="s">
        <v>510</v>
      </c>
      <c r="AU68" s="216" t="s">
        <v>258</v>
      </c>
      <c r="AY68" s="150" t="s">
        <v>508</v>
      </c>
      <c r="BE68" s="217">
        <f>IF(N68="základná",J68,0)</f>
        <v>0</v>
      </c>
      <c r="BF68" s="217">
        <f>IF(N68="znížená",J68,0)</f>
        <v>0</v>
      </c>
      <c r="BG68" s="217">
        <f>IF(N68="zákl. prenesená",J68,0)</f>
        <v>0</v>
      </c>
      <c r="BH68" s="217">
        <f>IF(N68="zníž. prenesená",J68,0)</f>
        <v>0</v>
      </c>
      <c r="BI68" s="217">
        <f>IF(N68="nulová",J68,0)</f>
        <v>0</v>
      </c>
      <c r="BJ68" s="150" t="s">
        <v>258</v>
      </c>
      <c r="BK68" s="218">
        <f>ROUND(I68*H68,3)</f>
        <v>0</v>
      </c>
      <c r="BL68" s="150" t="s">
        <v>513</v>
      </c>
      <c r="BM68" s="216" t="s">
        <v>537</v>
      </c>
    </row>
    <row r="69" spans="2:65" s="154" customFormat="1" ht="16.5" customHeight="1">
      <c r="B69" s="205"/>
      <c r="C69" s="206">
        <v>10</v>
      </c>
      <c r="D69" s="206" t="s">
        <v>510</v>
      </c>
      <c r="E69" s="207" t="s">
        <v>538</v>
      </c>
      <c r="F69" s="208" t="s">
        <v>539</v>
      </c>
      <c r="G69" s="209" t="s">
        <v>275</v>
      </c>
      <c r="H69" s="210">
        <v>15</v>
      </c>
      <c r="I69" s="210">
        <v>0</v>
      </c>
      <c r="J69" s="210">
        <f t="shared" si="1"/>
        <v>0</v>
      </c>
      <c r="K69" s="211"/>
      <c r="L69" s="153"/>
      <c r="M69" s="212"/>
      <c r="N69" s="213"/>
      <c r="O69" s="214"/>
      <c r="P69" s="214"/>
      <c r="Q69" s="214"/>
      <c r="R69" s="214"/>
      <c r="S69" s="214"/>
      <c r="T69" s="215"/>
      <c r="AR69" s="216"/>
      <c r="AT69" s="216"/>
      <c r="AU69" s="216"/>
      <c r="AY69" s="150"/>
      <c r="BE69" s="217"/>
      <c r="BF69" s="217"/>
      <c r="BG69" s="217"/>
      <c r="BH69" s="217"/>
      <c r="BI69" s="217"/>
      <c r="BJ69" s="150"/>
      <c r="BK69" s="218">
        <f>ROUND(I69*H69,3)</f>
        <v>0</v>
      </c>
      <c r="BL69" s="150"/>
      <c r="BM69" s="216"/>
    </row>
    <row r="70" spans="2:65" s="154" customFormat="1" ht="27" customHeight="1">
      <c r="B70" s="205"/>
      <c r="C70" s="206">
        <v>11</v>
      </c>
      <c r="D70" s="206" t="s">
        <v>510</v>
      </c>
      <c r="E70" s="207" t="s">
        <v>540</v>
      </c>
      <c r="F70" s="208" t="s">
        <v>541</v>
      </c>
      <c r="G70" s="209" t="s">
        <v>293</v>
      </c>
      <c r="H70" s="210">
        <v>1</v>
      </c>
      <c r="I70" s="210">
        <v>0</v>
      </c>
      <c r="J70" s="210">
        <f t="shared" si="1"/>
        <v>0</v>
      </c>
      <c r="K70" s="211"/>
      <c r="L70" s="153"/>
      <c r="M70" s="212"/>
      <c r="N70" s="213"/>
      <c r="O70" s="214"/>
      <c r="P70" s="214"/>
      <c r="Q70" s="214"/>
      <c r="R70" s="214"/>
      <c r="S70" s="214"/>
      <c r="T70" s="215"/>
      <c r="AR70" s="216"/>
      <c r="AT70" s="216"/>
      <c r="AU70" s="216"/>
      <c r="AY70" s="150"/>
      <c r="BE70" s="217"/>
      <c r="BF70" s="217"/>
      <c r="BG70" s="217"/>
      <c r="BH70" s="217"/>
      <c r="BI70" s="217"/>
      <c r="BJ70" s="150"/>
      <c r="BK70" s="218"/>
      <c r="BL70" s="150"/>
      <c r="BM70" s="216"/>
    </row>
    <row r="71" spans="2:65" s="154" customFormat="1" ht="23.45" customHeight="1">
      <c r="B71" s="205"/>
      <c r="C71" s="206">
        <v>12</v>
      </c>
      <c r="D71" s="219" t="s">
        <v>235</v>
      </c>
      <c r="E71" s="220" t="s">
        <v>542</v>
      </c>
      <c r="F71" s="221" t="s">
        <v>543</v>
      </c>
      <c r="G71" s="222" t="s">
        <v>293</v>
      </c>
      <c r="H71" s="223">
        <v>1</v>
      </c>
      <c r="I71" s="223">
        <v>0</v>
      </c>
      <c r="J71" s="223">
        <f t="shared" si="1"/>
        <v>0</v>
      </c>
      <c r="K71" s="211"/>
      <c r="L71" s="153"/>
      <c r="M71" s="212"/>
      <c r="N71" s="213"/>
      <c r="O71" s="214"/>
      <c r="P71" s="214"/>
      <c r="Q71" s="214"/>
      <c r="R71" s="214"/>
      <c r="S71" s="214"/>
      <c r="T71" s="215"/>
      <c r="AR71" s="216"/>
      <c r="AT71" s="216"/>
      <c r="AU71" s="216"/>
      <c r="AY71" s="150"/>
      <c r="BE71" s="217"/>
      <c r="BF71" s="217"/>
      <c r="BG71" s="217"/>
      <c r="BH71" s="217"/>
      <c r="BI71" s="217"/>
      <c r="BJ71" s="150"/>
      <c r="BK71" s="218"/>
      <c r="BL71" s="150"/>
      <c r="BM71" s="216"/>
    </row>
    <row r="72" spans="2:65" s="154" customFormat="1" ht="23.45" customHeight="1">
      <c r="B72" s="205"/>
      <c r="C72" s="206">
        <v>13</v>
      </c>
      <c r="D72" s="206" t="s">
        <v>510</v>
      </c>
      <c r="E72" s="207" t="s">
        <v>544</v>
      </c>
      <c r="F72" s="208" t="s">
        <v>545</v>
      </c>
      <c r="G72" s="209" t="s">
        <v>293</v>
      </c>
      <c r="H72" s="210">
        <v>2</v>
      </c>
      <c r="I72" s="210">
        <v>0</v>
      </c>
      <c r="J72" s="210">
        <f t="shared" si="1"/>
        <v>0</v>
      </c>
      <c r="K72" s="211"/>
      <c r="L72" s="153"/>
      <c r="M72" s="212"/>
      <c r="N72" s="213" t="s">
        <v>476</v>
      </c>
      <c r="O72" s="214">
        <v>0.20627000000000001</v>
      </c>
      <c r="P72" s="214">
        <f t="shared" ref="P72:P78" si="2">O72*H72</f>
        <v>0.41254000000000002</v>
      </c>
      <c r="Q72" s="214">
        <v>4.0000000000000003E-5</v>
      </c>
      <c r="R72" s="214">
        <f t="shared" ref="R72:R78" si="3">Q72*H72</f>
        <v>8.0000000000000007E-5</v>
      </c>
      <c r="S72" s="214">
        <v>0</v>
      </c>
      <c r="T72" s="215">
        <f t="shared" ref="T72:T78" si="4">S72*H72</f>
        <v>0</v>
      </c>
      <c r="AR72" s="216" t="s">
        <v>513</v>
      </c>
      <c r="AT72" s="216" t="s">
        <v>510</v>
      </c>
      <c r="AU72" s="216" t="s">
        <v>258</v>
      </c>
      <c r="AY72" s="150" t="s">
        <v>508</v>
      </c>
      <c r="BE72" s="217">
        <f t="shared" ref="BE72:BE78" si="5">IF(N72="základná",J72,0)</f>
        <v>0</v>
      </c>
      <c r="BF72" s="217">
        <f t="shared" ref="BF72:BF78" si="6">IF(N72="znížená",J72,0)</f>
        <v>0</v>
      </c>
      <c r="BG72" s="217">
        <f t="shared" ref="BG72:BG78" si="7">IF(N72="zákl. prenesená",J72,0)</f>
        <v>0</v>
      </c>
      <c r="BH72" s="217">
        <f t="shared" ref="BH72:BH78" si="8">IF(N72="zníž. prenesená",J72,0)</f>
        <v>0</v>
      </c>
      <c r="BI72" s="217">
        <f t="shared" ref="BI72:BI78" si="9">IF(N72="nulová",J72,0)</f>
        <v>0</v>
      </c>
      <c r="BJ72" s="150" t="s">
        <v>258</v>
      </c>
      <c r="BK72" s="218">
        <f t="shared" ref="BK72:BK78" si="10">ROUND(I72*H72,3)</f>
        <v>0</v>
      </c>
      <c r="BL72" s="150" t="s">
        <v>513</v>
      </c>
      <c r="BM72" s="216" t="s">
        <v>546</v>
      </c>
    </row>
    <row r="73" spans="2:65" s="154" customFormat="1" ht="15" customHeight="1">
      <c r="B73" s="205"/>
      <c r="C73" s="206">
        <v>14</v>
      </c>
      <c r="D73" s="219" t="s">
        <v>235</v>
      </c>
      <c r="E73" s="220" t="s">
        <v>547</v>
      </c>
      <c r="F73" s="221" t="s">
        <v>548</v>
      </c>
      <c r="G73" s="222" t="s">
        <v>293</v>
      </c>
      <c r="H73" s="223">
        <v>2</v>
      </c>
      <c r="I73" s="223">
        <v>0</v>
      </c>
      <c r="J73" s="223">
        <f t="shared" si="1"/>
        <v>0</v>
      </c>
      <c r="K73" s="224"/>
      <c r="L73" s="225"/>
      <c r="M73" s="226"/>
      <c r="N73" s="227" t="s">
        <v>476</v>
      </c>
      <c r="O73" s="214">
        <v>0</v>
      </c>
      <c r="P73" s="214">
        <f t="shared" si="2"/>
        <v>0</v>
      </c>
      <c r="Q73" s="214">
        <v>1E-4</v>
      </c>
      <c r="R73" s="214">
        <f t="shared" si="3"/>
        <v>2.0000000000000001E-4</v>
      </c>
      <c r="S73" s="214">
        <v>0</v>
      </c>
      <c r="T73" s="215">
        <f t="shared" si="4"/>
        <v>0</v>
      </c>
      <c r="AR73" s="216" t="s">
        <v>549</v>
      </c>
      <c r="AT73" s="216" t="s">
        <v>235</v>
      </c>
      <c r="AU73" s="216" t="s">
        <v>258</v>
      </c>
      <c r="AY73" s="150" t="s">
        <v>508</v>
      </c>
      <c r="BE73" s="217">
        <f t="shared" si="5"/>
        <v>0</v>
      </c>
      <c r="BF73" s="217">
        <f t="shared" si="6"/>
        <v>0</v>
      </c>
      <c r="BG73" s="217">
        <f t="shared" si="7"/>
        <v>0</v>
      </c>
      <c r="BH73" s="217">
        <f t="shared" si="8"/>
        <v>0</v>
      </c>
      <c r="BI73" s="217">
        <f t="shared" si="9"/>
        <v>0</v>
      </c>
      <c r="BJ73" s="150" t="s">
        <v>258</v>
      </c>
      <c r="BK73" s="218">
        <f t="shared" si="10"/>
        <v>0</v>
      </c>
      <c r="BL73" s="150" t="s">
        <v>513</v>
      </c>
      <c r="BM73" s="216" t="s">
        <v>550</v>
      </c>
    </row>
    <row r="74" spans="2:65" s="154" customFormat="1" ht="27" customHeight="1">
      <c r="B74" s="205"/>
      <c r="C74" s="206">
        <v>15</v>
      </c>
      <c r="D74" s="206" t="s">
        <v>510</v>
      </c>
      <c r="E74" s="207" t="s">
        <v>551</v>
      </c>
      <c r="F74" s="208" t="s">
        <v>552</v>
      </c>
      <c r="G74" s="209" t="s">
        <v>293</v>
      </c>
      <c r="H74" s="210">
        <v>3</v>
      </c>
      <c r="I74" s="210">
        <v>0</v>
      </c>
      <c r="J74" s="210">
        <f t="shared" si="1"/>
        <v>0</v>
      </c>
      <c r="K74" s="211"/>
      <c r="L74" s="153"/>
      <c r="M74" s="212"/>
      <c r="N74" s="213" t="s">
        <v>476</v>
      </c>
      <c r="O74" s="214">
        <v>0.22758999999999999</v>
      </c>
      <c r="P74" s="214">
        <f t="shared" si="2"/>
        <v>0.68276999999999999</v>
      </c>
      <c r="Q74" s="214">
        <v>5.0000000000000002E-5</v>
      </c>
      <c r="R74" s="214">
        <f t="shared" si="3"/>
        <v>1.5000000000000001E-4</v>
      </c>
      <c r="S74" s="214">
        <v>0</v>
      </c>
      <c r="T74" s="215">
        <f t="shared" si="4"/>
        <v>0</v>
      </c>
      <c r="AR74" s="216" t="s">
        <v>513</v>
      </c>
      <c r="AT74" s="216" t="s">
        <v>510</v>
      </c>
      <c r="AU74" s="216" t="s">
        <v>258</v>
      </c>
      <c r="AY74" s="150" t="s">
        <v>508</v>
      </c>
      <c r="BE74" s="217">
        <f t="shared" si="5"/>
        <v>0</v>
      </c>
      <c r="BF74" s="217">
        <f t="shared" si="6"/>
        <v>0</v>
      </c>
      <c r="BG74" s="217">
        <f t="shared" si="7"/>
        <v>0</v>
      </c>
      <c r="BH74" s="217">
        <f t="shared" si="8"/>
        <v>0</v>
      </c>
      <c r="BI74" s="217">
        <f t="shared" si="9"/>
        <v>0</v>
      </c>
      <c r="BJ74" s="150" t="s">
        <v>258</v>
      </c>
      <c r="BK74" s="218">
        <f t="shared" si="10"/>
        <v>0</v>
      </c>
      <c r="BL74" s="150" t="s">
        <v>513</v>
      </c>
      <c r="BM74" s="216" t="s">
        <v>553</v>
      </c>
    </row>
    <row r="75" spans="2:65" s="154" customFormat="1" ht="16.149999999999999" customHeight="1">
      <c r="B75" s="205"/>
      <c r="C75" s="206">
        <v>16</v>
      </c>
      <c r="D75" s="219" t="s">
        <v>235</v>
      </c>
      <c r="E75" s="220" t="s">
        <v>554</v>
      </c>
      <c r="F75" s="221" t="s">
        <v>555</v>
      </c>
      <c r="G75" s="222" t="s">
        <v>293</v>
      </c>
      <c r="H75" s="223">
        <v>3</v>
      </c>
      <c r="I75" s="223">
        <v>0</v>
      </c>
      <c r="J75" s="223">
        <f t="shared" si="1"/>
        <v>0</v>
      </c>
      <c r="K75" s="224"/>
      <c r="L75" s="225"/>
      <c r="M75" s="226"/>
      <c r="N75" s="227" t="s">
        <v>476</v>
      </c>
      <c r="O75" s="214">
        <v>0</v>
      </c>
      <c r="P75" s="214">
        <f t="shared" si="2"/>
        <v>0</v>
      </c>
      <c r="Q75" s="214">
        <v>5.9000000000000003E-4</v>
      </c>
      <c r="R75" s="214">
        <f t="shared" si="3"/>
        <v>1.7700000000000001E-3</v>
      </c>
      <c r="S75" s="214">
        <v>0</v>
      </c>
      <c r="T75" s="215">
        <f t="shared" si="4"/>
        <v>0</v>
      </c>
      <c r="AR75" s="216" t="s">
        <v>549</v>
      </c>
      <c r="AT75" s="216" t="s">
        <v>235</v>
      </c>
      <c r="AU75" s="216" t="s">
        <v>258</v>
      </c>
      <c r="AY75" s="150" t="s">
        <v>508</v>
      </c>
      <c r="BE75" s="217">
        <f t="shared" si="5"/>
        <v>0</v>
      </c>
      <c r="BF75" s="217">
        <f t="shared" si="6"/>
        <v>0</v>
      </c>
      <c r="BG75" s="217">
        <f t="shared" si="7"/>
        <v>0</v>
      </c>
      <c r="BH75" s="217">
        <f t="shared" si="8"/>
        <v>0</v>
      </c>
      <c r="BI75" s="217">
        <f t="shared" si="9"/>
        <v>0</v>
      </c>
      <c r="BJ75" s="150" t="s">
        <v>258</v>
      </c>
      <c r="BK75" s="218">
        <f t="shared" si="10"/>
        <v>0</v>
      </c>
      <c r="BL75" s="150" t="s">
        <v>513</v>
      </c>
      <c r="BM75" s="216" t="s">
        <v>556</v>
      </c>
    </row>
    <row r="76" spans="2:65" s="154" customFormat="1" ht="25.15" customHeight="1">
      <c r="B76" s="205"/>
      <c r="C76" s="206">
        <v>17</v>
      </c>
      <c r="D76" s="206" t="s">
        <v>510</v>
      </c>
      <c r="E76" s="207" t="s">
        <v>557</v>
      </c>
      <c r="F76" s="208" t="s">
        <v>558</v>
      </c>
      <c r="G76" s="209" t="s">
        <v>293</v>
      </c>
      <c r="H76" s="210">
        <v>1</v>
      </c>
      <c r="I76" s="210">
        <v>0</v>
      </c>
      <c r="J76" s="210">
        <f t="shared" si="1"/>
        <v>0</v>
      </c>
      <c r="K76" s="211"/>
      <c r="L76" s="153"/>
      <c r="M76" s="212"/>
      <c r="N76" s="213" t="s">
        <v>476</v>
      </c>
      <c r="O76" s="214">
        <v>0.26961000000000002</v>
      </c>
      <c r="P76" s="214">
        <f t="shared" si="2"/>
        <v>0.26961000000000002</v>
      </c>
      <c r="Q76" s="214">
        <v>6.0000000000000002E-5</v>
      </c>
      <c r="R76" s="214">
        <f t="shared" si="3"/>
        <v>6.0000000000000002E-5</v>
      </c>
      <c r="S76" s="214">
        <v>0</v>
      </c>
      <c r="T76" s="215">
        <f t="shared" si="4"/>
        <v>0</v>
      </c>
      <c r="AR76" s="216" t="s">
        <v>513</v>
      </c>
      <c r="AT76" s="216" t="s">
        <v>510</v>
      </c>
      <c r="AU76" s="216" t="s">
        <v>258</v>
      </c>
      <c r="AY76" s="150" t="s">
        <v>508</v>
      </c>
      <c r="BE76" s="217">
        <f t="shared" si="5"/>
        <v>0</v>
      </c>
      <c r="BF76" s="217">
        <f t="shared" si="6"/>
        <v>0</v>
      </c>
      <c r="BG76" s="217">
        <f t="shared" si="7"/>
        <v>0</v>
      </c>
      <c r="BH76" s="217">
        <f t="shared" si="8"/>
        <v>0</v>
      </c>
      <c r="BI76" s="217">
        <f t="shared" si="9"/>
        <v>0</v>
      </c>
      <c r="BJ76" s="150" t="s">
        <v>258</v>
      </c>
      <c r="BK76" s="218">
        <f t="shared" si="10"/>
        <v>0</v>
      </c>
      <c r="BL76" s="150" t="s">
        <v>513</v>
      </c>
      <c r="BM76" s="216" t="s">
        <v>559</v>
      </c>
    </row>
    <row r="77" spans="2:65" s="154" customFormat="1" ht="27" customHeight="1">
      <c r="B77" s="205"/>
      <c r="C77" s="206">
        <v>18</v>
      </c>
      <c r="D77" s="219" t="s">
        <v>235</v>
      </c>
      <c r="E77" s="220" t="s">
        <v>560</v>
      </c>
      <c r="F77" s="221" t="s">
        <v>561</v>
      </c>
      <c r="G77" s="222" t="s">
        <v>293</v>
      </c>
      <c r="H77" s="223">
        <v>1</v>
      </c>
      <c r="I77" s="223">
        <v>0</v>
      </c>
      <c r="J77" s="223">
        <f t="shared" si="1"/>
        <v>0</v>
      </c>
      <c r="K77" s="224"/>
      <c r="L77" s="225"/>
      <c r="M77" s="226"/>
      <c r="N77" s="227" t="s">
        <v>476</v>
      </c>
      <c r="O77" s="214">
        <v>0</v>
      </c>
      <c r="P77" s="214">
        <f t="shared" si="2"/>
        <v>0</v>
      </c>
      <c r="Q77" s="214">
        <v>2.3500000000000001E-3</v>
      </c>
      <c r="R77" s="214">
        <f t="shared" si="3"/>
        <v>2.3500000000000001E-3</v>
      </c>
      <c r="S77" s="214">
        <v>0</v>
      </c>
      <c r="T77" s="215">
        <f t="shared" si="4"/>
        <v>0</v>
      </c>
      <c r="AR77" s="216" t="s">
        <v>549</v>
      </c>
      <c r="AT77" s="216" t="s">
        <v>235</v>
      </c>
      <c r="AU77" s="216" t="s">
        <v>258</v>
      </c>
      <c r="AY77" s="150" t="s">
        <v>508</v>
      </c>
      <c r="BE77" s="217">
        <f t="shared" si="5"/>
        <v>0</v>
      </c>
      <c r="BF77" s="217">
        <f t="shared" si="6"/>
        <v>0</v>
      </c>
      <c r="BG77" s="217">
        <f t="shared" si="7"/>
        <v>0</v>
      </c>
      <c r="BH77" s="217">
        <f t="shared" si="8"/>
        <v>0</v>
      </c>
      <c r="BI77" s="217">
        <f t="shared" si="9"/>
        <v>0</v>
      </c>
      <c r="BJ77" s="150" t="s">
        <v>258</v>
      </c>
      <c r="BK77" s="218">
        <f t="shared" si="10"/>
        <v>0</v>
      </c>
      <c r="BL77" s="150" t="s">
        <v>513</v>
      </c>
      <c r="BM77" s="216" t="s">
        <v>562</v>
      </c>
    </row>
    <row r="78" spans="2:65" s="154" customFormat="1" ht="21.6" customHeight="1">
      <c r="B78" s="205"/>
      <c r="C78" s="206">
        <v>19</v>
      </c>
      <c r="D78" s="206" t="s">
        <v>510</v>
      </c>
      <c r="E78" s="207" t="s">
        <v>563</v>
      </c>
      <c r="F78" s="208" t="s">
        <v>564</v>
      </c>
      <c r="G78" s="209" t="s">
        <v>293</v>
      </c>
      <c r="H78" s="210">
        <v>1</v>
      </c>
      <c r="I78" s="210">
        <v>0</v>
      </c>
      <c r="J78" s="210">
        <f t="shared" si="1"/>
        <v>0</v>
      </c>
      <c r="K78" s="211"/>
      <c r="L78" s="153"/>
      <c r="M78" s="212"/>
      <c r="N78" s="213" t="s">
        <v>476</v>
      </c>
      <c r="O78" s="214">
        <v>0.42516999999999999</v>
      </c>
      <c r="P78" s="214">
        <f t="shared" si="2"/>
        <v>0.42516999999999999</v>
      </c>
      <c r="Q78" s="214">
        <v>6.9999999999999994E-5</v>
      </c>
      <c r="R78" s="214">
        <f t="shared" si="3"/>
        <v>6.9999999999999994E-5</v>
      </c>
      <c r="S78" s="214">
        <v>0</v>
      </c>
      <c r="T78" s="215">
        <f t="shared" si="4"/>
        <v>0</v>
      </c>
      <c r="AR78" s="216" t="s">
        <v>513</v>
      </c>
      <c r="AT78" s="216" t="s">
        <v>510</v>
      </c>
      <c r="AU78" s="216" t="s">
        <v>258</v>
      </c>
      <c r="AY78" s="150" t="s">
        <v>508</v>
      </c>
      <c r="BE78" s="217">
        <f t="shared" si="5"/>
        <v>0</v>
      </c>
      <c r="BF78" s="217">
        <f t="shared" si="6"/>
        <v>0</v>
      </c>
      <c r="BG78" s="217">
        <f t="shared" si="7"/>
        <v>0</v>
      </c>
      <c r="BH78" s="217">
        <f t="shared" si="8"/>
        <v>0</v>
      </c>
      <c r="BI78" s="217">
        <f t="shared" si="9"/>
        <v>0</v>
      </c>
      <c r="BJ78" s="150" t="s">
        <v>258</v>
      </c>
      <c r="BK78" s="218">
        <f t="shared" si="10"/>
        <v>0</v>
      </c>
      <c r="BL78" s="150" t="s">
        <v>513</v>
      </c>
      <c r="BM78" s="216" t="s">
        <v>565</v>
      </c>
    </row>
    <row r="79" spans="2:65" s="154" customFormat="1" ht="27" customHeight="1">
      <c r="B79" s="205"/>
      <c r="C79" s="206">
        <v>20</v>
      </c>
      <c r="D79" s="219" t="s">
        <v>235</v>
      </c>
      <c r="E79" s="220" t="s">
        <v>566</v>
      </c>
      <c r="F79" s="221" t="s">
        <v>567</v>
      </c>
      <c r="G79" s="222" t="s">
        <v>293</v>
      </c>
      <c r="H79" s="223">
        <v>1</v>
      </c>
      <c r="I79" s="223">
        <v>0</v>
      </c>
      <c r="J79" s="223">
        <f t="shared" si="1"/>
        <v>0</v>
      </c>
      <c r="K79" s="211"/>
      <c r="L79" s="153"/>
      <c r="M79" s="212"/>
      <c r="N79" s="213"/>
      <c r="O79" s="214"/>
      <c r="P79" s="214"/>
      <c r="Q79" s="214"/>
      <c r="R79" s="214"/>
      <c r="S79" s="214"/>
      <c r="T79" s="215"/>
      <c r="AR79" s="216"/>
      <c r="AT79" s="216"/>
      <c r="AU79" s="216"/>
      <c r="AY79" s="150"/>
      <c r="BE79" s="217"/>
      <c r="BF79" s="217"/>
      <c r="BG79" s="217"/>
      <c r="BH79" s="217"/>
      <c r="BI79" s="217"/>
      <c r="BJ79" s="150"/>
      <c r="BK79" s="218"/>
      <c r="BL79" s="150"/>
      <c r="BM79" s="216"/>
    </row>
    <row r="80" spans="2:65" s="154" customFormat="1" ht="21.6" customHeight="1">
      <c r="B80" s="205"/>
      <c r="C80" s="206">
        <v>21</v>
      </c>
      <c r="D80" s="206" t="s">
        <v>510</v>
      </c>
      <c r="E80" s="207" t="s">
        <v>568</v>
      </c>
      <c r="F80" s="208" t="s">
        <v>569</v>
      </c>
      <c r="G80" s="209" t="s">
        <v>293</v>
      </c>
      <c r="H80" s="210">
        <v>1</v>
      </c>
      <c r="I80" s="210">
        <v>0</v>
      </c>
      <c r="J80" s="210">
        <f t="shared" si="1"/>
        <v>0</v>
      </c>
      <c r="K80" s="211"/>
      <c r="L80" s="153"/>
      <c r="M80" s="212"/>
      <c r="N80" s="213"/>
      <c r="O80" s="214"/>
      <c r="P80" s="214"/>
      <c r="Q80" s="214"/>
      <c r="R80" s="214"/>
      <c r="S80" s="214"/>
      <c r="T80" s="215"/>
      <c r="AR80" s="216"/>
      <c r="AT80" s="216"/>
      <c r="AU80" s="216"/>
      <c r="AY80" s="150"/>
      <c r="BE80" s="217"/>
      <c r="BF80" s="217"/>
      <c r="BG80" s="217"/>
      <c r="BH80" s="217"/>
      <c r="BI80" s="217"/>
      <c r="BJ80" s="150"/>
      <c r="BK80" s="218"/>
      <c r="BL80" s="150"/>
      <c r="BM80" s="216"/>
    </row>
    <row r="81" spans="2:65" s="154" customFormat="1" ht="25.15" customHeight="1">
      <c r="B81" s="205"/>
      <c r="C81" s="206">
        <v>22</v>
      </c>
      <c r="D81" s="219" t="s">
        <v>235</v>
      </c>
      <c r="E81" s="220" t="s">
        <v>570</v>
      </c>
      <c r="F81" s="221" t="s">
        <v>571</v>
      </c>
      <c r="G81" s="222" t="s">
        <v>293</v>
      </c>
      <c r="H81" s="223">
        <v>1</v>
      </c>
      <c r="I81" s="223">
        <v>0</v>
      </c>
      <c r="J81" s="223">
        <f t="shared" si="1"/>
        <v>0</v>
      </c>
      <c r="K81" s="211"/>
      <c r="L81" s="153"/>
      <c r="M81" s="212"/>
      <c r="N81" s="213"/>
      <c r="O81" s="214"/>
      <c r="P81" s="214"/>
      <c r="Q81" s="214"/>
      <c r="R81" s="214"/>
      <c r="S81" s="214"/>
      <c r="T81" s="215"/>
      <c r="AR81" s="216"/>
      <c r="AT81" s="216"/>
      <c r="AU81" s="216"/>
      <c r="AY81" s="150"/>
      <c r="BE81" s="217"/>
      <c r="BF81" s="217"/>
      <c r="BG81" s="217"/>
      <c r="BH81" s="217"/>
      <c r="BI81" s="217"/>
      <c r="BJ81" s="150"/>
      <c r="BK81" s="218"/>
      <c r="BL81" s="150"/>
      <c r="BM81" s="216"/>
    </row>
    <row r="82" spans="2:65" s="154" customFormat="1" ht="16.5" customHeight="1">
      <c r="B82" s="205"/>
      <c r="C82" s="206">
        <v>23</v>
      </c>
      <c r="D82" s="206" t="s">
        <v>510</v>
      </c>
      <c r="E82" s="207" t="s">
        <v>572</v>
      </c>
      <c r="F82" s="208" t="s">
        <v>573</v>
      </c>
      <c r="G82" s="209" t="s">
        <v>293</v>
      </c>
      <c r="H82" s="210">
        <v>1</v>
      </c>
      <c r="I82" s="210">
        <v>0</v>
      </c>
      <c r="J82" s="210">
        <f t="shared" si="1"/>
        <v>0</v>
      </c>
      <c r="K82" s="224"/>
      <c r="L82" s="225"/>
      <c r="M82" s="226"/>
      <c r="N82" s="227" t="s">
        <v>476</v>
      </c>
      <c r="O82" s="214">
        <v>0</v>
      </c>
      <c r="P82" s="214">
        <f>O82*H82</f>
        <v>0</v>
      </c>
      <c r="Q82" s="214">
        <v>5.1900000000000002E-3</v>
      </c>
      <c r="R82" s="214">
        <f>Q82*H82</f>
        <v>5.1900000000000002E-3</v>
      </c>
      <c r="S82" s="214">
        <v>0</v>
      </c>
      <c r="T82" s="215">
        <f>S82*H82</f>
        <v>0</v>
      </c>
      <c r="AR82" s="216" t="s">
        <v>549</v>
      </c>
      <c r="AT82" s="216" t="s">
        <v>235</v>
      </c>
      <c r="AU82" s="216" t="s">
        <v>258</v>
      </c>
      <c r="AY82" s="150" t="s">
        <v>508</v>
      </c>
      <c r="BE82" s="217">
        <f>IF(N82="základná",J82,0)</f>
        <v>0</v>
      </c>
      <c r="BF82" s="217">
        <f>IF(N82="znížená",J82,0)</f>
        <v>0</v>
      </c>
      <c r="BG82" s="217">
        <f>IF(N82="zákl. prenesená",J82,0)</f>
        <v>0</v>
      </c>
      <c r="BH82" s="217">
        <f>IF(N82="zníž. prenesená",J82,0)</f>
        <v>0</v>
      </c>
      <c r="BI82" s="217">
        <f>IF(N82="nulová",J82,0)</f>
        <v>0</v>
      </c>
      <c r="BJ82" s="150" t="s">
        <v>258</v>
      </c>
      <c r="BK82" s="218">
        <f>ROUND(I82*H82,3)</f>
        <v>0</v>
      </c>
      <c r="BL82" s="150" t="s">
        <v>513</v>
      </c>
      <c r="BM82" s="216" t="s">
        <v>574</v>
      </c>
    </row>
    <row r="83" spans="2:65" s="154" customFormat="1" ht="22.9" customHeight="1">
      <c r="B83" s="205"/>
      <c r="C83" s="206">
        <v>24</v>
      </c>
      <c r="D83" s="219" t="s">
        <v>235</v>
      </c>
      <c r="E83" s="220" t="s">
        <v>575</v>
      </c>
      <c r="F83" s="221" t="s">
        <v>576</v>
      </c>
      <c r="G83" s="222" t="s">
        <v>293</v>
      </c>
      <c r="H83" s="223">
        <v>1</v>
      </c>
      <c r="I83" s="223">
        <v>0</v>
      </c>
      <c r="J83" s="223">
        <f t="shared" si="1"/>
        <v>0</v>
      </c>
      <c r="K83" s="211"/>
      <c r="L83" s="153"/>
      <c r="M83" s="212"/>
      <c r="N83" s="213" t="s">
        <v>476</v>
      </c>
      <c r="O83" s="214">
        <v>0.11511</v>
      </c>
      <c r="P83" s="214">
        <f>O83*H83</f>
        <v>0.11511</v>
      </c>
      <c r="Q83" s="214">
        <v>2.0000000000000002E-5</v>
      </c>
      <c r="R83" s="214">
        <f>Q83*H83</f>
        <v>2.0000000000000002E-5</v>
      </c>
      <c r="S83" s="214">
        <v>0</v>
      </c>
      <c r="T83" s="215">
        <f>S83*H83</f>
        <v>0</v>
      </c>
      <c r="AR83" s="216" t="s">
        <v>513</v>
      </c>
      <c r="AT83" s="216" t="s">
        <v>510</v>
      </c>
      <c r="AU83" s="216" t="s">
        <v>258</v>
      </c>
      <c r="AY83" s="150" t="s">
        <v>508</v>
      </c>
      <c r="BE83" s="217">
        <f>IF(N83="základná",J83,0)</f>
        <v>0</v>
      </c>
      <c r="BF83" s="217">
        <f>IF(N83="znížená",J83,0)</f>
        <v>0</v>
      </c>
      <c r="BG83" s="217">
        <f>IF(N83="zákl. prenesená",J83,0)</f>
        <v>0</v>
      </c>
      <c r="BH83" s="217">
        <f>IF(N83="zníž. prenesená",J83,0)</f>
        <v>0</v>
      </c>
      <c r="BI83" s="217">
        <f>IF(N83="nulová",J83,0)</f>
        <v>0</v>
      </c>
      <c r="BJ83" s="150" t="s">
        <v>258</v>
      </c>
      <c r="BK83" s="218">
        <f>ROUND(I83*H83,3)</f>
        <v>0</v>
      </c>
      <c r="BL83" s="150" t="s">
        <v>513</v>
      </c>
      <c r="BM83" s="216" t="s">
        <v>577</v>
      </c>
    </row>
    <row r="84" spans="2:65" s="154" customFormat="1" ht="22.9" customHeight="1">
      <c r="B84" s="205"/>
      <c r="C84" s="206">
        <v>25</v>
      </c>
      <c r="D84" s="206" t="s">
        <v>510</v>
      </c>
      <c r="E84" s="207" t="s">
        <v>572</v>
      </c>
      <c r="F84" s="208" t="s">
        <v>578</v>
      </c>
      <c r="G84" s="209" t="s">
        <v>293</v>
      </c>
      <c r="H84" s="210">
        <v>1</v>
      </c>
      <c r="I84" s="210">
        <v>0</v>
      </c>
      <c r="J84" s="210">
        <f t="shared" si="1"/>
        <v>0</v>
      </c>
      <c r="K84" s="211"/>
      <c r="L84" s="153"/>
      <c r="M84" s="212"/>
      <c r="N84" s="213"/>
      <c r="O84" s="214"/>
      <c r="P84" s="214"/>
      <c r="Q84" s="214"/>
      <c r="R84" s="214"/>
      <c r="S84" s="214"/>
      <c r="T84" s="215"/>
      <c r="AR84" s="216"/>
      <c r="AT84" s="216"/>
      <c r="AU84" s="216"/>
      <c r="AY84" s="150"/>
      <c r="BE84" s="217"/>
      <c r="BF84" s="217"/>
      <c r="BG84" s="217"/>
      <c r="BH84" s="217"/>
      <c r="BI84" s="217"/>
      <c r="BJ84" s="150"/>
      <c r="BK84" s="218"/>
      <c r="BL84" s="150"/>
      <c r="BM84" s="216"/>
    </row>
    <row r="85" spans="2:65" s="154" customFormat="1" ht="25.15" customHeight="1">
      <c r="B85" s="205"/>
      <c r="C85" s="206">
        <v>26</v>
      </c>
      <c r="D85" s="219" t="s">
        <v>235</v>
      </c>
      <c r="E85" s="220" t="s">
        <v>575</v>
      </c>
      <c r="F85" s="221" t="s">
        <v>579</v>
      </c>
      <c r="G85" s="222" t="s">
        <v>293</v>
      </c>
      <c r="H85" s="223">
        <v>1</v>
      </c>
      <c r="I85" s="223">
        <v>0</v>
      </c>
      <c r="J85" s="223">
        <f t="shared" si="1"/>
        <v>0</v>
      </c>
      <c r="K85" s="224"/>
      <c r="L85" s="225"/>
      <c r="M85" s="226"/>
      <c r="N85" s="227" t="s">
        <v>476</v>
      </c>
      <c r="O85" s="214">
        <v>0</v>
      </c>
      <c r="P85" s="214">
        <f t="shared" ref="P85:P90" si="11">O85*H85</f>
        <v>0</v>
      </c>
      <c r="Q85" s="214">
        <v>5.0000000000000002E-5</v>
      </c>
      <c r="R85" s="214">
        <f t="shared" ref="R85:R90" si="12">Q85*H85</f>
        <v>5.0000000000000002E-5</v>
      </c>
      <c r="S85" s="214">
        <v>0</v>
      </c>
      <c r="T85" s="215">
        <f t="shared" ref="T85:T90" si="13">S85*H85</f>
        <v>0</v>
      </c>
      <c r="AR85" s="216" t="s">
        <v>549</v>
      </c>
      <c r="AT85" s="216" t="s">
        <v>235</v>
      </c>
      <c r="AU85" s="216" t="s">
        <v>258</v>
      </c>
      <c r="AY85" s="150" t="s">
        <v>508</v>
      </c>
      <c r="BE85" s="217">
        <f t="shared" ref="BE85:BE90" si="14">IF(N85="základná",J85,0)</f>
        <v>0</v>
      </c>
      <c r="BF85" s="217">
        <f t="shared" ref="BF85:BF90" si="15">IF(N85="znížená",J85,0)</f>
        <v>0</v>
      </c>
      <c r="BG85" s="217">
        <f t="shared" ref="BG85:BG90" si="16">IF(N85="zákl. prenesená",J85,0)</f>
        <v>0</v>
      </c>
      <c r="BH85" s="217">
        <f t="shared" ref="BH85:BH90" si="17">IF(N85="zníž. prenesená",J85,0)</f>
        <v>0</v>
      </c>
      <c r="BI85" s="217">
        <f t="shared" ref="BI85:BI90" si="18">IF(N85="nulová",J85,0)</f>
        <v>0</v>
      </c>
      <c r="BJ85" s="150" t="s">
        <v>258</v>
      </c>
      <c r="BK85" s="218">
        <f t="shared" ref="BK85:BK90" si="19">ROUND(I85*H85,3)</f>
        <v>0</v>
      </c>
      <c r="BL85" s="150" t="s">
        <v>513</v>
      </c>
      <c r="BM85" s="216" t="s">
        <v>580</v>
      </c>
    </row>
    <row r="86" spans="2:65" s="154" customFormat="1" ht="25.9" customHeight="1">
      <c r="B86" s="205"/>
      <c r="C86" s="206">
        <v>27</v>
      </c>
      <c r="D86" s="206" t="s">
        <v>510</v>
      </c>
      <c r="E86" s="207" t="s">
        <v>581</v>
      </c>
      <c r="F86" s="208" t="s">
        <v>582</v>
      </c>
      <c r="G86" s="209" t="s">
        <v>293</v>
      </c>
      <c r="H86" s="210">
        <v>1</v>
      </c>
      <c r="I86" s="210">
        <v>0</v>
      </c>
      <c r="J86" s="210">
        <f t="shared" si="1"/>
        <v>0</v>
      </c>
      <c r="K86" s="211"/>
      <c r="L86" s="153"/>
      <c r="M86" s="212"/>
      <c r="N86" s="213" t="s">
        <v>476</v>
      </c>
      <c r="O86" s="214">
        <v>0.20643</v>
      </c>
      <c r="P86" s="214">
        <f t="shared" si="11"/>
        <v>0.20643</v>
      </c>
      <c r="Q86" s="214">
        <v>4.0000000000000003E-5</v>
      </c>
      <c r="R86" s="214">
        <f t="shared" si="12"/>
        <v>4.0000000000000003E-5</v>
      </c>
      <c r="S86" s="214">
        <v>0</v>
      </c>
      <c r="T86" s="215">
        <f t="shared" si="13"/>
        <v>0</v>
      </c>
      <c r="AR86" s="216" t="s">
        <v>513</v>
      </c>
      <c r="AT86" s="216" t="s">
        <v>510</v>
      </c>
      <c r="AU86" s="216" t="s">
        <v>258</v>
      </c>
      <c r="AY86" s="150" t="s">
        <v>508</v>
      </c>
      <c r="BE86" s="217">
        <f t="shared" si="14"/>
        <v>0</v>
      </c>
      <c r="BF86" s="217">
        <f t="shared" si="15"/>
        <v>0</v>
      </c>
      <c r="BG86" s="217">
        <f t="shared" si="16"/>
        <v>0</v>
      </c>
      <c r="BH86" s="217">
        <f t="shared" si="17"/>
        <v>0</v>
      </c>
      <c r="BI86" s="217">
        <f t="shared" si="18"/>
        <v>0</v>
      </c>
      <c r="BJ86" s="150" t="s">
        <v>258</v>
      </c>
      <c r="BK86" s="218">
        <f t="shared" si="19"/>
        <v>0</v>
      </c>
      <c r="BL86" s="150" t="s">
        <v>513</v>
      </c>
      <c r="BM86" s="216" t="s">
        <v>583</v>
      </c>
    </row>
    <row r="87" spans="2:65" s="154" customFormat="1" ht="18" customHeight="1">
      <c r="B87" s="205"/>
      <c r="C87" s="206">
        <v>28</v>
      </c>
      <c r="D87" s="219" t="s">
        <v>235</v>
      </c>
      <c r="E87" s="220" t="s">
        <v>584</v>
      </c>
      <c r="F87" s="221" t="s">
        <v>585</v>
      </c>
      <c r="G87" s="222" t="s">
        <v>293</v>
      </c>
      <c r="H87" s="223">
        <v>1</v>
      </c>
      <c r="I87" s="223">
        <v>0</v>
      </c>
      <c r="J87" s="223">
        <f t="shared" si="1"/>
        <v>0</v>
      </c>
      <c r="K87" s="224"/>
      <c r="L87" s="225"/>
      <c r="M87" s="226"/>
      <c r="N87" s="227" t="s">
        <v>476</v>
      </c>
      <c r="O87" s="214">
        <v>0</v>
      </c>
      <c r="P87" s="214">
        <f t="shared" si="11"/>
        <v>0</v>
      </c>
      <c r="Q87" s="214">
        <v>5.0000000000000001E-4</v>
      </c>
      <c r="R87" s="214">
        <f t="shared" si="12"/>
        <v>5.0000000000000001E-4</v>
      </c>
      <c r="S87" s="214">
        <v>0</v>
      </c>
      <c r="T87" s="215">
        <f t="shared" si="13"/>
        <v>0</v>
      </c>
      <c r="AR87" s="216" t="s">
        <v>549</v>
      </c>
      <c r="AT87" s="216" t="s">
        <v>235</v>
      </c>
      <c r="AU87" s="216" t="s">
        <v>258</v>
      </c>
      <c r="AY87" s="150" t="s">
        <v>508</v>
      </c>
      <c r="BE87" s="217">
        <f t="shared" si="14"/>
        <v>0</v>
      </c>
      <c r="BF87" s="217">
        <f t="shared" si="15"/>
        <v>0</v>
      </c>
      <c r="BG87" s="217">
        <f t="shared" si="16"/>
        <v>0</v>
      </c>
      <c r="BH87" s="217">
        <f t="shared" si="17"/>
        <v>0</v>
      </c>
      <c r="BI87" s="217">
        <f t="shared" si="18"/>
        <v>0</v>
      </c>
      <c r="BJ87" s="150" t="s">
        <v>258</v>
      </c>
      <c r="BK87" s="218">
        <f t="shared" si="19"/>
        <v>0</v>
      </c>
      <c r="BL87" s="150" t="s">
        <v>513</v>
      </c>
      <c r="BM87" s="216" t="s">
        <v>586</v>
      </c>
    </row>
    <row r="88" spans="2:65" s="154" customFormat="1" ht="16.5" customHeight="1">
      <c r="B88" s="205"/>
      <c r="C88" s="206">
        <v>29</v>
      </c>
      <c r="D88" s="206" t="s">
        <v>510</v>
      </c>
      <c r="E88" s="207" t="s">
        <v>587</v>
      </c>
      <c r="F88" s="208" t="s">
        <v>588</v>
      </c>
      <c r="G88" s="209" t="s">
        <v>275</v>
      </c>
      <c r="H88" s="210">
        <v>58</v>
      </c>
      <c r="I88" s="210">
        <v>0</v>
      </c>
      <c r="J88" s="210">
        <f t="shared" si="1"/>
        <v>0</v>
      </c>
      <c r="K88" s="211"/>
      <c r="L88" s="153"/>
      <c r="M88" s="212"/>
      <c r="N88" s="213" t="s">
        <v>476</v>
      </c>
      <c r="O88" s="214">
        <v>6.4000000000000001E-2</v>
      </c>
      <c r="P88" s="214">
        <f t="shared" si="11"/>
        <v>3.7120000000000002</v>
      </c>
      <c r="Q88" s="214">
        <v>1.8000000000000001E-4</v>
      </c>
      <c r="R88" s="214">
        <f t="shared" si="12"/>
        <v>1.0440000000000001E-2</v>
      </c>
      <c r="S88" s="214">
        <v>0</v>
      </c>
      <c r="T88" s="215">
        <f t="shared" si="13"/>
        <v>0</v>
      </c>
      <c r="AR88" s="216" t="s">
        <v>513</v>
      </c>
      <c r="AT88" s="216" t="s">
        <v>510</v>
      </c>
      <c r="AU88" s="216" t="s">
        <v>258</v>
      </c>
      <c r="AY88" s="150" t="s">
        <v>508</v>
      </c>
      <c r="BE88" s="217">
        <f t="shared" si="14"/>
        <v>0</v>
      </c>
      <c r="BF88" s="217">
        <f t="shared" si="15"/>
        <v>0</v>
      </c>
      <c r="BG88" s="217">
        <f t="shared" si="16"/>
        <v>0</v>
      </c>
      <c r="BH88" s="217">
        <f t="shared" si="17"/>
        <v>0</v>
      </c>
      <c r="BI88" s="217">
        <f t="shared" si="18"/>
        <v>0</v>
      </c>
      <c r="BJ88" s="150" t="s">
        <v>258</v>
      </c>
      <c r="BK88" s="218">
        <f t="shared" si="19"/>
        <v>0</v>
      </c>
      <c r="BL88" s="150" t="s">
        <v>513</v>
      </c>
      <c r="BM88" s="216" t="s">
        <v>589</v>
      </c>
    </row>
    <row r="89" spans="2:65" s="154" customFormat="1" ht="25.15" customHeight="1">
      <c r="B89" s="205"/>
      <c r="C89" s="206">
        <v>30</v>
      </c>
      <c r="D89" s="206" t="s">
        <v>510</v>
      </c>
      <c r="E89" s="207" t="s">
        <v>590</v>
      </c>
      <c r="F89" s="208" t="s">
        <v>591</v>
      </c>
      <c r="G89" s="209" t="s">
        <v>275</v>
      </c>
      <c r="H89" s="210">
        <v>58</v>
      </c>
      <c r="I89" s="210">
        <v>0</v>
      </c>
      <c r="J89" s="210">
        <f t="shared" si="1"/>
        <v>0</v>
      </c>
      <c r="K89" s="211"/>
      <c r="L89" s="153"/>
      <c r="M89" s="212"/>
      <c r="N89" s="213" t="s">
        <v>476</v>
      </c>
      <c r="O89" s="214">
        <v>5.8049999999999997E-2</v>
      </c>
      <c r="P89" s="214">
        <f t="shared" si="11"/>
        <v>3.3668999999999998</v>
      </c>
      <c r="Q89" s="214">
        <v>1.0000000000000001E-5</v>
      </c>
      <c r="R89" s="214">
        <f t="shared" si="12"/>
        <v>5.8E-4</v>
      </c>
      <c r="S89" s="214">
        <v>0</v>
      </c>
      <c r="T89" s="215">
        <f t="shared" si="13"/>
        <v>0</v>
      </c>
      <c r="AR89" s="216" t="s">
        <v>513</v>
      </c>
      <c r="AT89" s="216" t="s">
        <v>510</v>
      </c>
      <c r="AU89" s="216" t="s">
        <v>258</v>
      </c>
      <c r="AY89" s="150" t="s">
        <v>508</v>
      </c>
      <c r="BE89" s="217">
        <f t="shared" si="14"/>
        <v>0</v>
      </c>
      <c r="BF89" s="217">
        <f t="shared" si="15"/>
        <v>0</v>
      </c>
      <c r="BG89" s="217">
        <f t="shared" si="16"/>
        <v>0</v>
      </c>
      <c r="BH89" s="217">
        <f t="shared" si="17"/>
        <v>0</v>
      </c>
      <c r="BI89" s="217">
        <f t="shared" si="18"/>
        <v>0</v>
      </c>
      <c r="BJ89" s="150" t="s">
        <v>258</v>
      </c>
      <c r="BK89" s="218">
        <f t="shared" si="19"/>
        <v>0</v>
      </c>
      <c r="BL89" s="150" t="s">
        <v>513</v>
      </c>
      <c r="BM89" s="216" t="s">
        <v>592</v>
      </c>
    </row>
    <row r="90" spans="2:65" s="154" customFormat="1" ht="23.45" customHeight="1">
      <c r="B90" s="205"/>
      <c r="C90" s="206">
        <v>31</v>
      </c>
      <c r="D90" s="206" t="s">
        <v>510</v>
      </c>
      <c r="E90" s="207" t="s">
        <v>593</v>
      </c>
      <c r="F90" s="208" t="s">
        <v>594</v>
      </c>
      <c r="G90" s="209" t="s">
        <v>166</v>
      </c>
      <c r="H90" s="210">
        <v>0.27900000000000003</v>
      </c>
      <c r="I90" s="210">
        <v>0</v>
      </c>
      <c r="J90" s="210">
        <f t="shared" si="1"/>
        <v>0</v>
      </c>
      <c r="K90" s="211"/>
      <c r="L90" s="153"/>
      <c r="M90" s="212"/>
      <c r="N90" s="213" t="s">
        <v>476</v>
      </c>
      <c r="O90" s="214">
        <v>1.2589999999999999</v>
      </c>
      <c r="P90" s="214">
        <f t="shared" si="11"/>
        <v>0.35126099999999999</v>
      </c>
      <c r="Q90" s="214">
        <v>0</v>
      </c>
      <c r="R90" s="214">
        <f t="shared" si="12"/>
        <v>0</v>
      </c>
      <c r="S90" s="214">
        <v>0</v>
      </c>
      <c r="T90" s="215">
        <f t="shared" si="13"/>
        <v>0</v>
      </c>
      <c r="AR90" s="216" t="s">
        <v>513</v>
      </c>
      <c r="AT90" s="216" t="s">
        <v>510</v>
      </c>
      <c r="AU90" s="216" t="s">
        <v>258</v>
      </c>
      <c r="AY90" s="150" t="s">
        <v>508</v>
      </c>
      <c r="BE90" s="217">
        <f t="shared" si="14"/>
        <v>0</v>
      </c>
      <c r="BF90" s="217">
        <f t="shared" si="15"/>
        <v>0</v>
      </c>
      <c r="BG90" s="217">
        <f t="shared" si="16"/>
        <v>0</v>
      </c>
      <c r="BH90" s="217">
        <f t="shared" si="17"/>
        <v>0</v>
      </c>
      <c r="BI90" s="217">
        <f t="shared" si="18"/>
        <v>0</v>
      </c>
      <c r="BJ90" s="150" t="s">
        <v>258</v>
      </c>
      <c r="BK90" s="218">
        <f t="shared" si="19"/>
        <v>0</v>
      </c>
      <c r="BL90" s="150" t="s">
        <v>513</v>
      </c>
      <c r="BM90" s="216" t="s">
        <v>595</v>
      </c>
    </row>
    <row r="91" spans="2:65" s="194" customFormat="1" ht="22.9" customHeight="1">
      <c r="B91" s="193"/>
      <c r="D91" s="195" t="s">
        <v>97</v>
      </c>
      <c r="E91" s="203" t="s">
        <v>596</v>
      </c>
      <c r="F91" s="203" t="s">
        <v>597</v>
      </c>
      <c r="J91" s="204">
        <f>SUM(J92:K99)</f>
        <v>0</v>
      </c>
      <c r="L91" s="193"/>
      <c r="M91" s="198"/>
      <c r="P91" s="199">
        <f>SUM(P92:P99)</f>
        <v>0.40972900000000001</v>
      </c>
      <c r="R91" s="199">
        <f>SUM(R92:R99)</f>
        <v>2.65E-3</v>
      </c>
      <c r="T91" s="200">
        <f>SUM(T92:T99)</f>
        <v>0</v>
      </c>
      <c r="V91" s="154"/>
      <c r="W91" s="154"/>
      <c r="AR91" s="195" t="s">
        <v>258</v>
      </c>
      <c r="AT91" s="201" t="s">
        <v>97</v>
      </c>
      <c r="AU91" s="201" t="s">
        <v>257</v>
      </c>
      <c r="AY91" s="195" t="s">
        <v>508</v>
      </c>
      <c r="BK91" s="202">
        <f>SUM(BK92:BK99)</f>
        <v>0</v>
      </c>
    </row>
    <row r="92" spans="2:65" s="154" customFormat="1" ht="21.75" customHeight="1">
      <c r="B92" s="205"/>
      <c r="C92" s="206">
        <v>32</v>
      </c>
      <c r="D92" s="206" t="s">
        <v>510</v>
      </c>
      <c r="E92" s="207" t="s">
        <v>598</v>
      </c>
      <c r="F92" s="208" t="s">
        <v>599</v>
      </c>
      <c r="G92" s="209" t="s">
        <v>293</v>
      </c>
      <c r="H92" s="210">
        <v>1</v>
      </c>
      <c r="I92" s="210">
        <v>0</v>
      </c>
      <c r="J92" s="210">
        <f t="shared" ref="J92:J99" si="20">ROUND(I92*H92,3)</f>
        <v>0</v>
      </c>
      <c r="K92" s="211"/>
      <c r="L92" s="153"/>
      <c r="M92" s="212"/>
      <c r="N92" s="213" t="s">
        <v>476</v>
      </c>
      <c r="O92" s="214">
        <v>0.37136000000000002</v>
      </c>
      <c r="P92" s="214">
        <f>O92*H92</f>
        <v>0.37136000000000002</v>
      </c>
      <c r="Q92" s="214">
        <v>2.0000000000000001E-4</v>
      </c>
      <c r="R92" s="214">
        <f>Q92*H92</f>
        <v>2.0000000000000001E-4</v>
      </c>
      <c r="S92" s="214">
        <v>0</v>
      </c>
      <c r="T92" s="215">
        <f>S92*H92</f>
        <v>0</v>
      </c>
      <c r="AR92" s="216" t="s">
        <v>513</v>
      </c>
      <c r="AT92" s="216" t="s">
        <v>510</v>
      </c>
      <c r="AU92" s="216" t="s">
        <v>258</v>
      </c>
      <c r="AY92" s="150" t="s">
        <v>508</v>
      </c>
      <c r="BE92" s="217">
        <f>IF(N92="základná",J92,0)</f>
        <v>0</v>
      </c>
      <c r="BF92" s="217">
        <f>IF(N92="znížená",J92,0)</f>
        <v>0</v>
      </c>
      <c r="BG92" s="217">
        <f>IF(N92="zákl. prenesená",J92,0)</f>
        <v>0</v>
      </c>
      <c r="BH92" s="217">
        <f>IF(N92="zníž. prenesená",J92,0)</f>
        <v>0</v>
      </c>
      <c r="BI92" s="217">
        <f>IF(N92="nulová",J92,0)</f>
        <v>0</v>
      </c>
      <c r="BJ92" s="150" t="s">
        <v>258</v>
      </c>
      <c r="BK92" s="218">
        <f>ROUND(I92*H92,3)</f>
        <v>0</v>
      </c>
      <c r="BL92" s="150" t="s">
        <v>513</v>
      </c>
      <c r="BM92" s="216" t="s">
        <v>600</v>
      </c>
    </row>
    <row r="93" spans="2:65" s="154" customFormat="1" ht="27" customHeight="1">
      <c r="B93" s="205"/>
      <c r="C93" s="228">
        <v>33</v>
      </c>
      <c r="D93" s="228" t="s">
        <v>235</v>
      </c>
      <c r="E93" s="229" t="s">
        <v>601</v>
      </c>
      <c r="F93" s="230" t="s">
        <v>602</v>
      </c>
      <c r="G93" s="231" t="s">
        <v>293</v>
      </c>
      <c r="H93" s="232">
        <v>1</v>
      </c>
      <c r="I93" s="233">
        <v>0</v>
      </c>
      <c r="J93" s="223">
        <f t="shared" si="20"/>
        <v>0</v>
      </c>
      <c r="K93" s="224"/>
      <c r="L93" s="225"/>
      <c r="M93" s="226"/>
      <c r="N93" s="227" t="s">
        <v>476</v>
      </c>
      <c r="O93" s="214">
        <v>0</v>
      </c>
      <c r="P93" s="214">
        <f>O93*H93</f>
        <v>0</v>
      </c>
      <c r="Q93" s="214">
        <v>2.4499999999999999E-3</v>
      </c>
      <c r="R93" s="214">
        <f>Q93*H93</f>
        <v>2.4499999999999999E-3</v>
      </c>
      <c r="S93" s="214">
        <v>0</v>
      </c>
      <c r="T93" s="215">
        <f>S93*H93</f>
        <v>0</v>
      </c>
      <c r="AR93" s="216" t="s">
        <v>549</v>
      </c>
      <c r="AT93" s="216" t="s">
        <v>235</v>
      </c>
      <c r="AU93" s="216" t="s">
        <v>258</v>
      </c>
      <c r="AY93" s="150" t="s">
        <v>508</v>
      </c>
      <c r="BE93" s="217">
        <f>IF(N93="základná",J93,0)</f>
        <v>0</v>
      </c>
      <c r="BF93" s="217">
        <f>IF(N93="znížená",J93,0)</f>
        <v>0</v>
      </c>
      <c r="BG93" s="217">
        <f>IF(N93="zákl. prenesená",J93,0)</f>
        <v>0</v>
      </c>
      <c r="BH93" s="217">
        <f>IF(N93="zníž. prenesená",J93,0)</f>
        <v>0</v>
      </c>
      <c r="BI93" s="217">
        <f>IF(N93="nulová",J93,0)</f>
        <v>0</v>
      </c>
      <c r="BJ93" s="150" t="s">
        <v>258</v>
      </c>
      <c r="BK93" s="218">
        <f>ROUND(I93*H93,3)</f>
        <v>0</v>
      </c>
      <c r="BL93" s="150" t="s">
        <v>513</v>
      </c>
      <c r="BM93" s="216" t="s">
        <v>603</v>
      </c>
    </row>
    <row r="94" spans="2:65" s="154" customFormat="1" ht="21.75" customHeight="1">
      <c r="B94" s="205"/>
      <c r="C94" s="206">
        <v>34</v>
      </c>
      <c r="D94" s="234" t="s">
        <v>510</v>
      </c>
      <c r="E94" s="235" t="s">
        <v>604</v>
      </c>
      <c r="F94" s="236" t="s">
        <v>605</v>
      </c>
      <c r="G94" s="237" t="s">
        <v>293</v>
      </c>
      <c r="H94" s="238">
        <v>1</v>
      </c>
      <c r="I94" s="239">
        <v>0</v>
      </c>
      <c r="J94" s="210">
        <f t="shared" si="20"/>
        <v>0</v>
      </c>
      <c r="K94" s="224"/>
      <c r="L94" s="225"/>
      <c r="M94" s="226"/>
      <c r="N94" s="227"/>
      <c r="O94" s="214"/>
      <c r="P94" s="214"/>
      <c r="Q94" s="214"/>
      <c r="R94" s="214"/>
      <c r="S94" s="214"/>
      <c r="T94" s="215"/>
      <c r="AR94" s="216"/>
      <c r="AT94" s="216"/>
      <c r="AU94" s="216"/>
      <c r="AY94" s="150"/>
      <c r="BE94" s="217"/>
      <c r="BF94" s="217"/>
      <c r="BG94" s="217"/>
      <c r="BH94" s="217"/>
      <c r="BI94" s="217"/>
      <c r="BJ94" s="150"/>
      <c r="BK94" s="218"/>
      <c r="BL94" s="150"/>
      <c r="BM94" s="216"/>
    </row>
    <row r="95" spans="2:65" s="154" customFormat="1" ht="28.9" customHeight="1">
      <c r="B95" s="205"/>
      <c r="C95" s="228">
        <v>35</v>
      </c>
      <c r="D95" s="228" t="s">
        <v>235</v>
      </c>
      <c r="E95" s="229" t="s">
        <v>606</v>
      </c>
      <c r="F95" s="230" t="s">
        <v>607</v>
      </c>
      <c r="G95" s="231" t="s">
        <v>293</v>
      </c>
      <c r="H95" s="232">
        <v>1</v>
      </c>
      <c r="I95" s="233">
        <v>0</v>
      </c>
      <c r="J95" s="223">
        <f t="shared" si="20"/>
        <v>0</v>
      </c>
      <c r="K95" s="224"/>
      <c r="L95" s="225"/>
      <c r="M95" s="226"/>
      <c r="N95" s="227"/>
      <c r="O95" s="214"/>
      <c r="P95" s="214"/>
      <c r="Q95" s="214"/>
      <c r="R95" s="214"/>
      <c r="S95" s="214"/>
      <c r="T95" s="215"/>
      <c r="AR95" s="216"/>
      <c r="AT95" s="216"/>
      <c r="AU95" s="216"/>
      <c r="AY95" s="150"/>
      <c r="BE95" s="217"/>
      <c r="BF95" s="217"/>
      <c r="BG95" s="217"/>
      <c r="BH95" s="217"/>
      <c r="BI95" s="217"/>
      <c r="BJ95" s="150"/>
      <c r="BK95" s="218"/>
      <c r="BL95" s="150"/>
      <c r="BM95" s="216"/>
    </row>
    <row r="96" spans="2:65" s="154" customFormat="1" ht="40.15" customHeight="1">
      <c r="B96" s="205"/>
      <c r="C96" s="206">
        <v>36</v>
      </c>
      <c r="D96" s="219" t="s">
        <v>235</v>
      </c>
      <c r="E96" s="220" t="s">
        <v>608</v>
      </c>
      <c r="F96" s="221" t="s">
        <v>609</v>
      </c>
      <c r="G96" s="222" t="s">
        <v>293</v>
      </c>
      <c r="H96" s="223">
        <v>1</v>
      </c>
      <c r="I96" s="223">
        <v>0</v>
      </c>
      <c r="J96" s="223">
        <f t="shared" si="20"/>
        <v>0</v>
      </c>
      <c r="K96" s="224"/>
      <c r="L96" s="225"/>
      <c r="M96" s="226"/>
      <c r="N96" s="227"/>
      <c r="O96" s="214"/>
      <c r="P96" s="214"/>
      <c r="Q96" s="214"/>
      <c r="R96" s="214"/>
      <c r="S96" s="214"/>
      <c r="T96" s="215"/>
      <c r="AR96" s="216"/>
      <c r="AT96" s="216"/>
      <c r="AU96" s="216"/>
      <c r="AY96" s="150"/>
      <c r="BE96" s="217"/>
      <c r="BF96" s="217"/>
      <c r="BG96" s="217"/>
      <c r="BH96" s="217"/>
      <c r="BI96" s="217"/>
      <c r="BJ96" s="150"/>
      <c r="BK96" s="218"/>
      <c r="BL96" s="150"/>
      <c r="BM96" s="216"/>
    </row>
    <row r="97" spans="2:65" s="154" customFormat="1" ht="21.75" customHeight="1">
      <c r="B97" s="205"/>
      <c r="C97" s="228">
        <v>37</v>
      </c>
      <c r="D97" s="234" t="s">
        <v>510</v>
      </c>
      <c r="E97" s="235" t="s">
        <v>438</v>
      </c>
      <c r="F97" s="236" t="s">
        <v>610</v>
      </c>
      <c r="G97" s="237" t="s">
        <v>293</v>
      </c>
      <c r="H97" s="238">
        <v>1</v>
      </c>
      <c r="I97" s="239">
        <v>0</v>
      </c>
      <c r="J97" s="210">
        <f t="shared" si="20"/>
        <v>0</v>
      </c>
      <c r="K97" s="224"/>
      <c r="L97" s="225"/>
      <c r="M97" s="226"/>
      <c r="N97" s="227"/>
      <c r="O97" s="214"/>
      <c r="P97" s="214"/>
      <c r="Q97" s="214"/>
      <c r="R97" s="214"/>
      <c r="S97" s="214"/>
      <c r="T97" s="215"/>
      <c r="AR97" s="216"/>
      <c r="AT97" s="216"/>
      <c r="AU97" s="216"/>
      <c r="AY97" s="150"/>
      <c r="BE97" s="217"/>
      <c r="BF97" s="217"/>
      <c r="BG97" s="217"/>
      <c r="BH97" s="217"/>
      <c r="BI97" s="217"/>
      <c r="BJ97" s="150"/>
      <c r="BK97" s="218"/>
      <c r="BL97" s="150"/>
      <c r="BM97" s="216"/>
    </row>
    <row r="98" spans="2:65" s="154" customFormat="1" ht="21.75" customHeight="1">
      <c r="B98" s="205"/>
      <c r="C98" s="206">
        <v>38</v>
      </c>
      <c r="D98" s="228" t="s">
        <v>235</v>
      </c>
      <c r="E98" s="229" t="s">
        <v>611</v>
      </c>
      <c r="F98" s="230" t="s">
        <v>612</v>
      </c>
      <c r="G98" s="231" t="s">
        <v>293</v>
      </c>
      <c r="H98" s="232">
        <v>1</v>
      </c>
      <c r="I98" s="233">
        <v>0</v>
      </c>
      <c r="J98" s="223">
        <f t="shared" si="20"/>
        <v>0</v>
      </c>
      <c r="K98" s="224"/>
      <c r="L98" s="225"/>
      <c r="M98" s="226"/>
      <c r="N98" s="227"/>
      <c r="O98" s="214"/>
      <c r="P98" s="214"/>
      <c r="Q98" s="214"/>
      <c r="R98" s="214"/>
      <c r="S98" s="214"/>
      <c r="T98" s="215"/>
      <c r="AR98" s="216"/>
      <c r="AT98" s="216"/>
      <c r="AU98" s="216"/>
      <c r="AY98" s="150"/>
      <c r="BE98" s="217"/>
      <c r="BF98" s="217"/>
      <c r="BG98" s="217"/>
      <c r="BH98" s="217"/>
      <c r="BI98" s="217"/>
      <c r="BJ98" s="150"/>
      <c r="BK98" s="218"/>
      <c r="BL98" s="150"/>
      <c r="BM98" s="216"/>
    </row>
    <row r="99" spans="2:65" s="154" customFormat="1" ht="23.45" customHeight="1">
      <c r="B99" s="205"/>
      <c r="C99" s="228">
        <v>39</v>
      </c>
      <c r="D99" s="206" t="s">
        <v>510</v>
      </c>
      <c r="E99" s="207" t="s">
        <v>613</v>
      </c>
      <c r="F99" s="208" t="s">
        <v>614</v>
      </c>
      <c r="G99" s="209" t="s">
        <v>166</v>
      </c>
      <c r="H99" s="210">
        <v>1.7000000000000001E-2</v>
      </c>
      <c r="I99" s="210">
        <v>0</v>
      </c>
      <c r="J99" s="210">
        <f t="shared" si="20"/>
        <v>0</v>
      </c>
      <c r="K99" s="211"/>
      <c r="L99" s="153"/>
      <c r="M99" s="212"/>
      <c r="N99" s="213" t="s">
        <v>476</v>
      </c>
      <c r="O99" s="214">
        <v>2.2570000000000001</v>
      </c>
      <c r="P99" s="214">
        <f>O99*H99</f>
        <v>3.8369000000000007E-2</v>
      </c>
      <c r="Q99" s="214">
        <v>0</v>
      </c>
      <c r="R99" s="214">
        <f>Q99*H99</f>
        <v>0</v>
      </c>
      <c r="S99" s="214">
        <v>0</v>
      </c>
      <c r="T99" s="215">
        <f>S99*H99</f>
        <v>0</v>
      </c>
      <c r="AR99" s="216" t="s">
        <v>513</v>
      </c>
      <c r="AT99" s="216" t="s">
        <v>510</v>
      </c>
      <c r="AU99" s="216" t="s">
        <v>258</v>
      </c>
      <c r="AY99" s="150" t="s">
        <v>508</v>
      </c>
      <c r="BE99" s="217">
        <f>IF(N99="základná",J99,0)</f>
        <v>0</v>
      </c>
      <c r="BF99" s="217">
        <f>IF(N99="znížená",J99,0)</f>
        <v>0</v>
      </c>
      <c r="BG99" s="217">
        <f>IF(N99="zákl. prenesená",J99,0)</f>
        <v>0</v>
      </c>
      <c r="BH99" s="217">
        <f>IF(N99="zníž. prenesená",J99,0)</f>
        <v>0</v>
      </c>
      <c r="BI99" s="217">
        <f>IF(N99="nulová",J99,0)</f>
        <v>0</v>
      </c>
      <c r="BJ99" s="150" t="s">
        <v>258</v>
      </c>
      <c r="BK99" s="218">
        <f>ROUND(I99*H99,3)</f>
        <v>0</v>
      </c>
      <c r="BL99" s="150" t="s">
        <v>513</v>
      </c>
      <c r="BM99" s="216" t="s">
        <v>615</v>
      </c>
    </row>
    <row r="100" spans="2:65" s="154" customFormat="1" ht="21.75" customHeight="1">
      <c r="B100" s="205"/>
      <c r="C100" s="194"/>
      <c r="D100" s="195" t="s">
        <v>97</v>
      </c>
      <c r="E100" s="203" t="s">
        <v>616</v>
      </c>
      <c r="F100" s="203" t="s">
        <v>617</v>
      </c>
      <c r="G100" s="194"/>
      <c r="H100" s="194"/>
      <c r="I100" s="194"/>
      <c r="J100" s="204">
        <f>SUM(J101:J102)</f>
        <v>0</v>
      </c>
      <c r="K100" s="240"/>
      <c r="L100" s="153"/>
      <c r="M100" s="241"/>
      <c r="N100" s="213"/>
      <c r="O100" s="214"/>
      <c r="P100" s="214"/>
      <c r="Q100" s="214"/>
      <c r="R100" s="214"/>
      <c r="S100" s="214"/>
      <c r="T100" s="214"/>
      <c r="AR100" s="216"/>
      <c r="AT100" s="216"/>
      <c r="AU100" s="216"/>
      <c r="AY100" s="150"/>
      <c r="BE100" s="217"/>
      <c r="BF100" s="217"/>
      <c r="BG100" s="217"/>
      <c r="BH100" s="217"/>
      <c r="BI100" s="217"/>
      <c r="BJ100" s="150"/>
      <c r="BK100" s="218"/>
      <c r="BL100" s="150"/>
      <c r="BM100" s="216"/>
    </row>
    <row r="101" spans="2:65" s="154" customFormat="1" ht="37.15" customHeight="1">
      <c r="B101" s="205"/>
      <c r="C101" s="206">
        <v>40</v>
      </c>
      <c r="D101" s="206" t="s">
        <v>510</v>
      </c>
      <c r="E101" s="207" t="s">
        <v>618</v>
      </c>
      <c r="F101" s="208" t="s">
        <v>619</v>
      </c>
      <c r="G101" s="209" t="s">
        <v>620</v>
      </c>
      <c r="H101" s="210">
        <v>30</v>
      </c>
      <c r="I101" s="210">
        <v>0</v>
      </c>
      <c r="J101" s="210">
        <f>ROUND(I101*H101,3)</f>
        <v>0</v>
      </c>
      <c r="K101" s="240"/>
      <c r="L101" s="153"/>
      <c r="M101" s="241"/>
      <c r="N101" s="213"/>
      <c r="O101" s="214"/>
      <c r="P101" s="214"/>
      <c r="Q101" s="214"/>
      <c r="R101" s="214"/>
      <c r="S101" s="214"/>
      <c r="T101" s="214"/>
      <c r="AR101" s="216"/>
      <c r="AT101" s="216"/>
      <c r="AU101" s="216"/>
      <c r="AY101" s="150"/>
      <c r="BE101" s="217"/>
      <c r="BF101" s="217"/>
      <c r="BG101" s="217"/>
      <c r="BH101" s="217"/>
      <c r="BI101" s="217"/>
      <c r="BJ101" s="150"/>
      <c r="BK101" s="218"/>
      <c r="BL101" s="150"/>
      <c r="BM101" s="216"/>
    </row>
    <row r="102" spans="2:65" s="154" customFormat="1" ht="18" customHeight="1">
      <c r="B102" s="205"/>
      <c r="C102" s="206">
        <v>41</v>
      </c>
      <c r="D102" s="206" t="s">
        <v>510</v>
      </c>
      <c r="E102" s="207" t="s">
        <v>621</v>
      </c>
      <c r="F102" s="208" t="s">
        <v>622</v>
      </c>
      <c r="G102" s="209" t="s">
        <v>623</v>
      </c>
      <c r="H102" s="210">
        <v>1</v>
      </c>
      <c r="I102" s="210">
        <v>0</v>
      </c>
      <c r="J102" s="210">
        <f>ROUND(I102*H102,3)</f>
        <v>0</v>
      </c>
      <c r="K102" s="240"/>
      <c r="L102" s="153"/>
      <c r="M102" s="241"/>
      <c r="N102" s="213"/>
      <c r="O102" s="214"/>
      <c r="P102" s="214"/>
      <c r="Q102" s="214"/>
      <c r="R102" s="214"/>
      <c r="S102" s="214"/>
      <c r="T102" s="214"/>
      <c r="AR102" s="216"/>
      <c r="AT102" s="216"/>
      <c r="AU102" s="216"/>
      <c r="AY102" s="150"/>
      <c r="BE102" s="217"/>
      <c r="BF102" s="217"/>
      <c r="BG102" s="217"/>
      <c r="BH102" s="217"/>
      <c r="BI102" s="217"/>
      <c r="BJ102" s="150"/>
      <c r="BK102" s="218"/>
      <c r="BL102" s="150"/>
      <c r="BM102" s="216"/>
    </row>
    <row r="103" spans="2:65" s="154" customFormat="1" ht="26.45" customHeight="1">
      <c r="B103" s="160"/>
      <c r="C103" s="161"/>
      <c r="D103" s="161"/>
      <c r="E103" s="292" t="s">
        <v>624</v>
      </c>
      <c r="F103" s="292"/>
      <c r="G103" s="292"/>
      <c r="H103" s="292"/>
      <c r="I103" s="292"/>
      <c r="J103" s="161"/>
      <c r="K103" s="161"/>
      <c r="L103" s="153"/>
    </row>
    <row r="104" spans="2:65" ht="26.45" customHeight="1"/>
  </sheetData>
  <autoFilter ref="C55:K99" xr:uid="{00000000-0009-0000-0000-000001000000}"/>
  <mergeCells count="6">
    <mergeCell ref="E9:H9"/>
    <mergeCell ref="E11:H11"/>
    <mergeCell ref="E45:H45"/>
    <mergeCell ref="E47:H47"/>
    <mergeCell ref="E103:I103"/>
    <mergeCell ref="C48:J48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08E7C-A8DA-4F99-94B9-62EB1188FD09}">
  <sheetPr>
    <pageSetUpPr fitToPage="1"/>
  </sheetPr>
  <dimension ref="B5:BM96"/>
  <sheetViews>
    <sheetView showGridLines="0" zoomScaleNormal="100" workbookViewId="0">
      <selection activeCell="Y52" sqref="Y52"/>
    </sheetView>
  </sheetViews>
  <sheetFormatPr defaultColWidth="7.5703125" defaultRowHeight="10.5"/>
  <cols>
    <col min="1" max="1" width="7.140625" style="149" customWidth="1"/>
    <col min="2" max="2" width="1" style="149" customWidth="1"/>
    <col min="3" max="3" width="5.28515625" style="149" customWidth="1"/>
    <col min="4" max="4" width="3.7109375" style="149" customWidth="1"/>
    <col min="5" max="5" width="14.7109375" style="149" customWidth="1"/>
    <col min="6" max="6" width="43.5703125" style="149" customWidth="1"/>
    <col min="7" max="7" width="6.42578125" style="149" customWidth="1"/>
    <col min="8" max="8" width="12" style="149" customWidth="1"/>
    <col min="9" max="9" width="13.5703125" style="149" customWidth="1"/>
    <col min="10" max="10" width="19.140625" style="149" customWidth="1"/>
    <col min="11" max="11" width="19.140625" style="149" hidden="1" customWidth="1"/>
    <col min="12" max="12" width="8" style="149" customWidth="1"/>
    <col min="13" max="13" width="9.28515625" style="149" hidden="1" customWidth="1"/>
    <col min="14" max="14" width="8" style="149" hidden="1" customWidth="1"/>
    <col min="15" max="20" width="12.140625" style="149" hidden="1" customWidth="1"/>
    <col min="21" max="21" width="14" style="149" hidden="1" customWidth="1"/>
    <col min="22" max="22" width="10.5703125" style="149" customWidth="1"/>
    <col min="23" max="23" width="14" style="149" customWidth="1"/>
    <col min="24" max="24" width="10.5703125" style="149" customWidth="1"/>
    <col min="25" max="25" width="12.85546875" style="149" customWidth="1"/>
    <col min="26" max="26" width="9.42578125" style="149" customWidth="1"/>
    <col min="27" max="27" width="12.85546875" style="149" customWidth="1"/>
    <col min="28" max="28" width="14" style="149" customWidth="1"/>
    <col min="29" max="29" width="9.42578125" style="149" customWidth="1"/>
    <col min="30" max="30" width="12.85546875" style="149" customWidth="1"/>
    <col min="31" max="31" width="14" style="149" customWidth="1"/>
    <col min="32" max="43" width="7.5703125" style="149"/>
    <col min="44" max="65" width="8" style="149" hidden="1" customWidth="1"/>
    <col min="66" max="16384" width="7.5703125" style="149"/>
  </cols>
  <sheetData>
    <row r="5" spans="2:12" s="154" customFormat="1" ht="6.75" hidden="1" customHeight="1">
      <c r="B5" s="162"/>
      <c r="C5" s="163"/>
      <c r="D5" s="163"/>
      <c r="E5" s="163"/>
      <c r="F5" s="163"/>
      <c r="G5" s="163"/>
      <c r="H5" s="163"/>
      <c r="I5" s="163"/>
      <c r="J5" s="163"/>
      <c r="K5" s="163"/>
      <c r="L5" s="153"/>
    </row>
    <row r="6" spans="2:12" s="154" customFormat="1" ht="24.75" hidden="1" customHeight="1">
      <c r="B6" s="153"/>
      <c r="C6" s="151" t="s">
        <v>477</v>
      </c>
      <c r="L6" s="153"/>
    </row>
    <row r="7" spans="2:12" s="154" customFormat="1" ht="6.75" hidden="1" customHeight="1">
      <c r="B7" s="153"/>
      <c r="L7" s="153"/>
    </row>
    <row r="8" spans="2:12" s="154" customFormat="1" ht="12" hidden="1" customHeight="1">
      <c r="B8" s="153"/>
      <c r="C8" s="152" t="s">
        <v>469</v>
      </c>
      <c r="L8" s="153"/>
    </row>
    <row r="9" spans="2:12" s="154" customFormat="1" ht="16.5" hidden="1" customHeight="1">
      <c r="B9" s="153"/>
      <c r="E9" s="290" t="e">
        <f>#REF!</f>
        <v>#REF!</v>
      </c>
      <c r="F9" s="290"/>
      <c r="G9" s="290"/>
      <c r="H9" s="290"/>
      <c r="L9" s="153"/>
    </row>
    <row r="10" spans="2:12" s="154" customFormat="1" ht="12" hidden="1" customHeight="1">
      <c r="B10" s="153"/>
      <c r="C10" s="152" t="s">
        <v>470</v>
      </c>
      <c r="L10" s="153"/>
    </row>
    <row r="11" spans="2:12" s="154" customFormat="1" ht="16.5" hidden="1" customHeight="1">
      <c r="B11" s="153"/>
      <c r="E11" s="291" t="e">
        <f>#REF!</f>
        <v>#REF!</v>
      </c>
      <c r="F11" s="291"/>
      <c r="G11" s="291"/>
      <c r="H11" s="291"/>
      <c r="L11" s="153"/>
    </row>
    <row r="12" spans="2:12" s="154" customFormat="1" ht="6.75" hidden="1" customHeight="1">
      <c r="B12" s="153"/>
      <c r="L12" s="153"/>
    </row>
    <row r="13" spans="2:12" s="154" customFormat="1" ht="12" hidden="1" customHeight="1">
      <c r="B13" s="153"/>
      <c r="C13" s="152" t="s">
        <v>67</v>
      </c>
      <c r="F13" s="155" t="e">
        <f>#REF!</f>
        <v>#REF!</v>
      </c>
      <c r="I13" s="152" t="s">
        <v>471</v>
      </c>
      <c r="J13" s="156" t="e">
        <f>IF(#REF!="","",#REF!)</f>
        <v>#REF!</v>
      </c>
      <c r="L13" s="153"/>
    </row>
    <row r="14" spans="2:12" s="154" customFormat="1" ht="6.75" hidden="1" customHeight="1">
      <c r="B14" s="153"/>
      <c r="L14" s="153"/>
    </row>
    <row r="15" spans="2:12" s="154" customFormat="1" ht="15" hidden="1" customHeight="1">
      <c r="B15" s="153"/>
      <c r="C15" s="152" t="s">
        <v>472</v>
      </c>
      <c r="F15" s="155" t="e">
        <f>#REF!</f>
        <v>#REF!</v>
      </c>
      <c r="I15" s="152" t="s">
        <v>474</v>
      </c>
      <c r="J15" s="164" t="e">
        <f>#REF!</f>
        <v>#REF!</v>
      </c>
      <c r="L15" s="153"/>
    </row>
    <row r="16" spans="2:12" s="154" customFormat="1" ht="15" hidden="1" customHeight="1">
      <c r="B16" s="153"/>
      <c r="C16" s="152" t="s">
        <v>473</v>
      </c>
      <c r="F16" s="155" t="e">
        <f>IF(#REF!="","",#REF!)</f>
        <v>#REF!</v>
      </c>
      <c r="I16" s="152" t="s">
        <v>475</v>
      </c>
      <c r="J16" s="164" t="e">
        <f>#REF!</f>
        <v>#REF!</v>
      </c>
      <c r="L16" s="153"/>
    </row>
    <row r="17" spans="2:47" s="154" customFormat="1" ht="9.75" hidden="1" customHeight="1">
      <c r="B17" s="153"/>
      <c r="L17" s="153"/>
    </row>
    <row r="18" spans="2:47" s="154" customFormat="1" ht="29.25" hidden="1" customHeight="1">
      <c r="B18" s="153"/>
      <c r="C18" s="165" t="s">
        <v>478</v>
      </c>
      <c r="D18" s="159"/>
      <c r="E18" s="159"/>
      <c r="F18" s="159"/>
      <c r="G18" s="159"/>
      <c r="H18" s="159"/>
      <c r="I18" s="159"/>
      <c r="J18" s="166" t="s">
        <v>479</v>
      </c>
      <c r="K18" s="159"/>
      <c r="L18" s="153"/>
    </row>
    <row r="19" spans="2:47" s="154" customFormat="1" ht="9.75" hidden="1" customHeight="1">
      <c r="B19" s="153"/>
      <c r="L19" s="153"/>
    </row>
    <row r="20" spans="2:47" s="154" customFormat="1" ht="22.5" hidden="1" customHeight="1">
      <c r="B20" s="153"/>
      <c r="C20" s="167" t="s">
        <v>480</v>
      </c>
      <c r="J20" s="158">
        <f>J51</f>
        <v>0</v>
      </c>
      <c r="L20" s="153"/>
      <c r="AU20" s="150" t="s">
        <v>481</v>
      </c>
    </row>
    <row r="21" spans="2:47" s="169" customFormat="1" ht="24.75" hidden="1" customHeight="1">
      <c r="B21" s="168"/>
      <c r="D21" s="170" t="s">
        <v>625</v>
      </c>
      <c r="E21" s="171"/>
      <c r="F21" s="171"/>
      <c r="G21" s="171"/>
      <c r="H21" s="171"/>
      <c r="I21" s="171"/>
      <c r="J21" s="172">
        <f>J52</f>
        <v>0</v>
      </c>
      <c r="L21" s="168"/>
    </row>
    <row r="22" spans="2:47" s="174" customFormat="1" ht="19.5" hidden="1" customHeight="1">
      <c r="B22" s="173"/>
      <c r="D22" s="175" t="s">
        <v>626</v>
      </c>
      <c r="E22" s="176"/>
      <c r="F22" s="176"/>
      <c r="G22" s="176"/>
      <c r="H22" s="176"/>
      <c r="I22" s="176"/>
      <c r="J22" s="177">
        <f>J53</f>
        <v>0</v>
      </c>
      <c r="L22" s="173"/>
    </row>
    <row r="23" spans="2:47" s="174" customFormat="1" ht="19.5" hidden="1" customHeight="1">
      <c r="B23" s="173"/>
      <c r="D23" s="175" t="s">
        <v>627</v>
      </c>
      <c r="E23" s="176"/>
      <c r="F23" s="176"/>
      <c r="G23" s="176"/>
      <c r="H23" s="176"/>
      <c r="I23" s="176"/>
      <c r="J23" s="177">
        <f>J75</f>
        <v>0</v>
      </c>
      <c r="L23" s="173"/>
    </row>
    <row r="24" spans="2:47" s="169" customFormat="1" ht="24.75" hidden="1" customHeight="1">
      <c r="B24" s="168"/>
      <c r="D24" s="170" t="s">
        <v>482</v>
      </c>
      <c r="E24" s="171"/>
      <c r="F24" s="171"/>
      <c r="G24" s="171"/>
      <c r="H24" s="171"/>
      <c r="I24" s="171"/>
      <c r="J24" s="172" t="e">
        <f>#REF!</f>
        <v>#REF!</v>
      </c>
      <c r="L24" s="168"/>
    </row>
    <row r="25" spans="2:47" s="174" customFormat="1" ht="19.5" hidden="1" customHeight="1">
      <c r="B25" s="173"/>
      <c r="D25" s="175" t="s">
        <v>485</v>
      </c>
      <c r="E25" s="176"/>
      <c r="F25" s="176"/>
      <c r="G25" s="176"/>
      <c r="H25" s="176"/>
      <c r="I25" s="176"/>
      <c r="J25" s="177" t="e">
        <f>#REF!</f>
        <v>#REF!</v>
      </c>
      <c r="L25" s="173"/>
    </row>
    <row r="26" spans="2:47" s="174" customFormat="1" ht="19.5" hidden="1" customHeight="1">
      <c r="B26" s="173"/>
      <c r="D26" s="175" t="s">
        <v>487</v>
      </c>
      <c r="E26" s="176"/>
      <c r="F26" s="176"/>
      <c r="G26" s="176"/>
      <c r="H26" s="176"/>
      <c r="I26" s="176"/>
      <c r="J26" s="177" t="e">
        <f>#REF!</f>
        <v>#REF!</v>
      </c>
      <c r="L26" s="173"/>
    </row>
    <row r="27" spans="2:47" s="169" customFormat="1" ht="24.75" hidden="1" customHeight="1">
      <c r="B27" s="168"/>
      <c r="D27" s="170" t="s">
        <v>489</v>
      </c>
      <c r="E27" s="171"/>
      <c r="F27" s="171"/>
      <c r="G27" s="171"/>
      <c r="H27" s="171"/>
      <c r="I27" s="171"/>
      <c r="J27" s="172">
        <f>J83</f>
        <v>0</v>
      </c>
      <c r="L27" s="168"/>
    </row>
    <row r="28" spans="2:47" s="174" customFormat="1" ht="19.5" hidden="1" customHeight="1">
      <c r="B28" s="173"/>
      <c r="D28" s="175" t="s">
        <v>496</v>
      </c>
      <c r="E28" s="176"/>
      <c r="F28" s="176"/>
      <c r="G28" s="176"/>
      <c r="H28" s="176"/>
      <c r="I28" s="176"/>
      <c r="J28" s="177">
        <f>J84</f>
        <v>0</v>
      </c>
      <c r="L28" s="173"/>
    </row>
    <row r="29" spans="2:47" s="174" customFormat="1" ht="19.5" hidden="1" customHeight="1">
      <c r="B29" s="173"/>
      <c r="D29" s="175" t="s">
        <v>628</v>
      </c>
      <c r="E29" s="176"/>
      <c r="F29" s="176"/>
      <c r="G29" s="176"/>
      <c r="H29" s="176"/>
      <c r="I29" s="176"/>
      <c r="J29" s="177">
        <f>J90</f>
        <v>0</v>
      </c>
      <c r="L29" s="173"/>
    </row>
    <row r="30" spans="2:47" s="169" customFormat="1" ht="24.75" hidden="1" customHeight="1">
      <c r="B30" s="168"/>
      <c r="D30" s="170" t="s">
        <v>629</v>
      </c>
      <c r="E30" s="171"/>
      <c r="F30" s="171"/>
      <c r="G30" s="171"/>
      <c r="H30" s="171"/>
      <c r="I30" s="171"/>
      <c r="J30" s="172">
        <f>J92</f>
        <v>0</v>
      </c>
      <c r="L30" s="168"/>
    </row>
    <row r="31" spans="2:47" s="154" customFormat="1" ht="21.75" hidden="1" customHeight="1">
      <c r="B31" s="153"/>
      <c r="L31" s="153"/>
    </row>
    <row r="32" spans="2:47" s="154" customFormat="1" ht="6.75" hidden="1" customHeight="1">
      <c r="B32" s="160"/>
      <c r="C32" s="161"/>
      <c r="D32" s="161"/>
      <c r="E32" s="161"/>
      <c r="F32" s="161"/>
      <c r="G32" s="161"/>
      <c r="H32" s="161"/>
      <c r="I32" s="161"/>
      <c r="J32" s="161"/>
      <c r="K32" s="161"/>
      <c r="L32" s="153"/>
    </row>
    <row r="33" spans="2:12" hidden="1"/>
    <row r="34" spans="2:12" hidden="1"/>
    <row r="35" spans="2:12" hidden="1"/>
    <row r="36" spans="2:12" s="154" customFormat="1" ht="6.75" customHeight="1">
      <c r="B36" s="162"/>
      <c r="C36" s="163"/>
      <c r="D36" s="163"/>
      <c r="E36" s="163"/>
      <c r="F36" s="163"/>
      <c r="G36" s="163"/>
      <c r="H36" s="163"/>
      <c r="I36" s="163"/>
      <c r="J36" s="163"/>
      <c r="K36" s="163"/>
      <c r="L36" s="153"/>
    </row>
    <row r="37" spans="2:12" s="154" customFormat="1" ht="24.75" customHeight="1">
      <c r="B37" s="153"/>
      <c r="C37" s="151" t="s">
        <v>497</v>
      </c>
      <c r="L37" s="153"/>
    </row>
    <row r="38" spans="2:12" s="154" customFormat="1" ht="6.75" customHeight="1">
      <c r="B38" s="153"/>
      <c r="L38" s="153"/>
    </row>
    <row r="39" spans="2:12" s="154" customFormat="1" ht="12" customHeight="1">
      <c r="B39" s="153"/>
      <c r="C39" s="152" t="s">
        <v>469</v>
      </c>
      <c r="L39" s="153"/>
    </row>
    <row r="40" spans="2:12" s="154" customFormat="1" ht="16.5" customHeight="1">
      <c r="B40" s="153"/>
      <c r="E40" s="294" t="s">
        <v>845</v>
      </c>
      <c r="F40" s="294"/>
      <c r="G40" s="294"/>
      <c r="H40" s="294"/>
      <c r="L40" s="153"/>
    </row>
    <row r="41" spans="2:12" s="154" customFormat="1" ht="12" customHeight="1">
      <c r="B41" s="153"/>
      <c r="C41" s="152" t="s">
        <v>470</v>
      </c>
      <c r="L41" s="153"/>
    </row>
    <row r="42" spans="2:12" s="154" customFormat="1" ht="16.5" customHeight="1">
      <c r="B42" s="153"/>
      <c r="E42" s="291" t="s">
        <v>847</v>
      </c>
      <c r="F42" s="291"/>
      <c r="G42" s="291"/>
      <c r="H42" s="291"/>
      <c r="L42" s="153"/>
    </row>
    <row r="43" spans="2:12" s="154" customFormat="1" ht="16.5" customHeight="1">
      <c r="B43" s="153"/>
      <c r="C43" s="293" t="s">
        <v>241</v>
      </c>
      <c r="D43" s="293"/>
      <c r="E43" s="293"/>
      <c r="F43" s="293"/>
      <c r="G43" s="293"/>
      <c r="H43" s="293"/>
      <c r="I43" s="293"/>
      <c r="J43" s="293"/>
      <c r="L43" s="153"/>
    </row>
    <row r="44" spans="2:12" s="154" customFormat="1" ht="6.75" customHeight="1">
      <c r="B44" s="153"/>
      <c r="L44" s="153"/>
    </row>
    <row r="45" spans="2:12" s="154" customFormat="1" ht="12" customHeight="1">
      <c r="B45" s="153"/>
      <c r="C45" s="152" t="s">
        <v>67</v>
      </c>
      <c r="F45" s="155"/>
      <c r="I45" s="152" t="s">
        <v>471</v>
      </c>
      <c r="J45" s="156">
        <v>46068</v>
      </c>
      <c r="L45" s="153"/>
    </row>
    <row r="46" spans="2:12" s="154" customFormat="1" ht="6.75" customHeight="1">
      <c r="B46" s="153"/>
      <c r="L46" s="153"/>
    </row>
    <row r="47" spans="2:12" s="154" customFormat="1" ht="15" customHeight="1">
      <c r="B47" s="153"/>
      <c r="C47" s="152" t="s">
        <v>472</v>
      </c>
      <c r="F47" s="155"/>
      <c r="I47" s="152" t="s">
        <v>474</v>
      </c>
      <c r="J47" s="164"/>
      <c r="L47" s="153"/>
    </row>
    <row r="48" spans="2:12" s="154" customFormat="1" ht="15" customHeight="1">
      <c r="B48" s="153"/>
      <c r="C48" s="152" t="s">
        <v>473</v>
      </c>
      <c r="F48" s="155"/>
      <c r="I48" s="152" t="s">
        <v>475</v>
      </c>
      <c r="J48" s="164"/>
      <c r="L48" s="153"/>
    </row>
    <row r="49" spans="2:65" s="154" customFormat="1" ht="9.75" customHeight="1">
      <c r="B49" s="153"/>
      <c r="L49" s="153"/>
    </row>
    <row r="50" spans="2:65" s="186" customFormat="1" ht="29.25" customHeight="1">
      <c r="B50" s="178"/>
      <c r="C50" s="179" t="s">
        <v>498</v>
      </c>
      <c r="D50" s="180" t="s">
        <v>36</v>
      </c>
      <c r="E50" s="180" t="s">
        <v>22</v>
      </c>
      <c r="F50" s="180" t="s">
        <v>251</v>
      </c>
      <c r="G50" s="180" t="s">
        <v>252</v>
      </c>
      <c r="H50" s="180" t="s">
        <v>25</v>
      </c>
      <c r="I50" s="180" t="s">
        <v>499</v>
      </c>
      <c r="J50" s="181" t="s">
        <v>479</v>
      </c>
      <c r="K50" s="182" t="s">
        <v>500</v>
      </c>
      <c r="L50" s="178"/>
      <c r="M50" s="183"/>
      <c r="N50" s="184" t="s">
        <v>1</v>
      </c>
      <c r="O50" s="184" t="s">
        <v>501</v>
      </c>
      <c r="P50" s="184" t="s">
        <v>502</v>
      </c>
      <c r="Q50" s="184" t="s">
        <v>503</v>
      </c>
      <c r="R50" s="184" t="s">
        <v>504</v>
      </c>
      <c r="S50" s="184" t="s">
        <v>505</v>
      </c>
      <c r="T50" s="185" t="s">
        <v>506</v>
      </c>
    </row>
    <row r="51" spans="2:65" s="154" customFormat="1" ht="22.5" customHeight="1">
      <c r="B51" s="153"/>
      <c r="C51" s="187" t="s">
        <v>480</v>
      </c>
      <c r="J51" s="188">
        <f>J52+J83</f>
        <v>0</v>
      </c>
      <c r="L51" s="153"/>
      <c r="M51" s="189"/>
      <c r="N51" s="157"/>
      <c r="O51" s="157"/>
      <c r="P51" s="190" t="e">
        <f>P52+#REF!+P83+P92</f>
        <v>#REF!</v>
      </c>
      <c r="Q51" s="157"/>
      <c r="R51" s="190" t="e">
        <f>R52+#REF!+R83+R92</f>
        <v>#REF!</v>
      </c>
      <c r="S51" s="157"/>
      <c r="T51" s="191" t="e">
        <f>T52+#REF!+T83+T92</f>
        <v>#REF!</v>
      </c>
      <c r="AT51" s="150" t="s">
        <v>97</v>
      </c>
      <c r="AU51" s="150" t="s">
        <v>481</v>
      </c>
      <c r="BK51" s="192" t="e">
        <f>BK52+#REF!+BK83+BK92</f>
        <v>#REF!</v>
      </c>
    </row>
    <row r="52" spans="2:65" s="194" customFormat="1" ht="25.5" customHeight="1">
      <c r="B52" s="193"/>
      <c r="D52" s="195" t="s">
        <v>97</v>
      </c>
      <c r="E52" s="196" t="s">
        <v>235</v>
      </c>
      <c r="F52" s="196" t="s">
        <v>630</v>
      </c>
      <c r="J52" s="197">
        <f>J53+J75</f>
        <v>0</v>
      </c>
      <c r="L52" s="193"/>
      <c r="M52" s="198"/>
      <c r="P52" s="199">
        <f>P53+P75</f>
        <v>72.29337000000001</v>
      </c>
      <c r="R52" s="199">
        <f>R53+R75</f>
        <v>6.9560000000000011E-2</v>
      </c>
      <c r="T52" s="200">
        <f>T53+T75</f>
        <v>0</v>
      </c>
      <c r="AR52" s="195" t="s">
        <v>468</v>
      </c>
      <c r="AT52" s="201" t="s">
        <v>97</v>
      </c>
      <c r="AU52" s="201" t="s">
        <v>468</v>
      </c>
      <c r="AY52" s="195" t="s">
        <v>508</v>
      </c>
      <c r="BK52" s="202">
        <f>BK53+BK75</f>
        <v>0</v>
      </c>
    </row>
    <row r="53" spans="2:65" s="194" customFormat="1" ht="22.5" customHeight="1">
      <c r="B53" s="193"/>
      <c r="D53" s="195" t="s">
        <v>97</v>
      </c>
      <c r="E53" s="203" t="s">
        <v>220</v>
      </c>
      <c r="F53" s="203" t="s">
        <v>631</v>
      </c>
      <c r="J53" s="204">
        <f>SUM(J54:J74)</f>
        <v>0</v>
      </c>
      <c r="L53" s="193"/>
      <c r="M53" s="198"/>
      <c r="P53" s="199">
        <f>SUM(P54:P74)</f>
        <v>11.678929999999999</v>
      </c>
      <c r="R53" s="199">
        <f>SUM(R54:R74)</f>
        <v>6.4900000000000013E-2</v>
      </c>
      <c r="T53" s="200">
        <f>SUM(T54:T74)</f>
        <v>0</v>
      </c>
      <c r="AR53" s="195" t="s">
        <v>468</v>
      </c>
      <c r="AT53" s="201" t="s">
        <v>97</v>
      </c>
      <c r="AU53" s="201" t="s">
        <v>257</v>
      </c>
      <c r="AY53" s="195" t="s">
        <v>508</v>
      </c>
      <c r="BK53" s="202">
        <f>SUM(BK54:BK74)</f>
        <v>0</v>
      </c>
    </row>
    <row r="54" spans="2:65" s="154" customFormat="1" ht="21.75" customHeight="1">
      <c r="B54" s="205"/>
      <c r="C54" s="206">
        <v>1</v>
      </c>
      <c r="D54" s="206" t="s">
        <v>510</v>
      </c>
      <c r="E54" s="207" t="s">
        <v>632</v>
      </c>
      <c r="F54" s="208" t="s">
        <v>633</v>
      </c>
      <c r="G54" s="209" t="s">
        <v>275</v>
      </c>
      <c r="H54" s="210">
        <v>10</v>
      </c>
      <c r="I54" s="210">
        <v>0</v>
      </c>
      <c r="J54" s="210">
        <f t="shared" ref="J54:J74" si="0">ROUND(I54*H54,3)</f>
        <v>0</v>
      </c>
      <c r="K54" s="211"/>
      <c r="L54" s="153"/>
      <c r="M54" s="212"/>
      <c r="N54" s="213" t="s">
        <v>476</v>
      </c>
      <c r="O54" s="214">
        <v>0.45494000000000001</v>
      </c>
      <c r="P54" s="214">
        <f>O54*H54</f>
        <v>4.5494000000000003</v>
      </c>
      <c r="Q54" s="214">
        <v>1.8500000000000001E-3</v>
      </c>
      <c r="R54" s="214">
        <f>Q54*H54</f>
        <v>1.8500000000000003E-2</v>
      </c>
      <c r="S54" s="214">
        <v>0</v>
      </c>
      <c r="T54" s="215">
        <f>S54*H54</f>
        <v>0</v>
      </c>
      <c r="AR54" s="216" t="s">
        <v>513</v>
      </c>
      <c r="AT54" s="216" t="s">
        <v>510</v>
      </c>
      <c r="AU54" s="216" t="s">
        <v>258</v>
      </c>
      <c r="AY54" s="150" t="s">
        <v>508</v>
      </c>
      <c r="BE54" s="217">
        <f>IF(N54="základná",J54,0)</f>
        <v>0</v>
      </c>
      <c r="BF54" s="217">
        <f>IF(N54="znížená",J54,0)</f>
        <v>0</v>
      </c>
      <c r="BG54" s="217">
        <f>IF(N54="zákl. prenesená",J54,0)</f>
        <v>0</v>
      </c>
      <c r="BH54" s="217">
        <f>IF(N54="zníž. prenesená",J54,0)</f>
        <v>0</v>
      </c>
      <c r="BI54" s="217">
        <f>IF(N54="nulová",J54,0)</f>
        <v>0</v>
      </c>
      <c r="BJ54" s="150" t="s">
        <v>258</v>
      </c>
      <c r="BK54" s="218">
        <f>ROUND(I54*H54,3)</f>
        <v>0</v>
      </c>
      <c r="BL54" s="150" t="s">
        <v>513</v>
      </c>
      <c r="BM54" s="216" t="s">
        <v>634</v>
      </c>
    </row>
    <row r="55" spans="2:65" s="154" customFormat="1" ht="21.75" customHeight="1">
      <c r="B55" s="205"/>
      <c r="C55" s="206">
        <v>2</v>
      </c>
      <c r="D55" s="206" t="s">
        <v>510</v>
      </c>
      <c r="E55" s="207" t="s">
        <v>635</v>
      </c>
      <c r="F55" s="208" t="s">
        <v>636</v>
      </c>
      <c r="G55" s="209" t="s">
        <v>275</v>
      </c>
      <c r="H55" s="210">
        <v>7</v>
      </c>
      <c r="I55" s="210">
        <v>0</v>
      </c>
      <c r="J55" s="210">
        <f t="shared" si="0"/>
        <v>0</v>
      </c>
      <c r="K55" s="211"/>
      <c r="L55" s="153"/>
      <c r="M55" s="212"/>
      <c r="N55" s="213" t="s">
        <v>476</v>
      </c>
      <c r="O55" s="214">
        <v>0.49186000000000002</v>
      </c>
      <c r="P55" s="214">
        <f>O55*H55</f>
        <v>3.4430200000000002</v>
      </c>
      <c r="Q55" s="214">
        <v>4.0699999999999998E-3</v>
      </c>
      <c r="R55" s="214">
        <f>Q55*H55</f>
        <v>2.8489999999999998E-2</v>
      </c>
      <c r="S55" s="214">
        <v>0</v>
      </c>
      <c r="T55" s="215">
        <f>S55*H55</f>
        <v>0</v>
      </c>
      <c r="AR55" s="216" t="s">
        <v>513</v>
      </c>
      <c r="AT55" s="216" t="s">
        <v>510</v>
      </c>
      <c r="AU55" s="216" t="s">
        <v>258</v>
      </c>
      <c r="AY55" s="150" t="s">
        <v>508</v>
      </c>
      <c r="BE55" s="217">
        <f>IF(N55="základná",J55,0)</f>
        <v>0</v>
      </c>
      <c r="BF55" s="217">
        <f>IF(N55="znížená",J55,0)</f>
        <v>0</v>
      </c>
      <c r="BG55" s="217">
        <f>IF(N55="zákl. prenesená",J55,0)</f>
        <v>0</v>
      </c>
      <c r="BH55" s="217">
        <f>IF(N55="zníž. prenesená",J55,0)</f>
        <v>0</v>
      </c>
      <c r="BI55" s="217">
        <f>IF(N55="nulová",J55,0)</f>
        <v>0</v>
      </c>
      <c r="BJ55" s="150" t="s">
        <v>258</v>
      </c>
      <c r="BK55" s="218">
        <f>ROUND(I55*H55,3)</f>
        <v>0</v>
      </c>
      <c r="BL55" s="150" t="s">
        <v>513</v>
      </c>
      <c r="BM55" s="216" t="s">
        <v>637</v>
      </c>
    </row>
    <row r="56" spans="2:65" s="154" customFormat="1" ht="16.5" customHeight="1">
      <c r="B56" s="205"/>
      <c r="C56" s="206">
        <v>3</v>
      </c>
      <c r="D56" s="206" t="s">
        <v>510</v>
      </c>
      <c r="E56" s="207" t="s">
        <v>638</v>
      </c>
      <c r="F56" s="208" t="s">
        <v>639</v>
      </c>
      <c r="G56" s="209" t="s">
        <v>293</v>
      </c>
      <c r="H56" s="210">
        <v>1</v>
      </c>
      <c r="I56" s="210">
        <v>0</v>
      </c>
      <c r="J56" s="210">
        <f t="shared" si="0"/>
        <v>0</v>
      </c>
      <c r="K56" s="211"/>
      <c r="L56" s="153"/>
      <c r="M56" s="212"/>
      <c r="N56" s="213" t="s">
        <v>476</v>
      </c>
      <c r="O56" s="214">
        <v>0.19211</v>
      </c>
      <c r="P56" s="214">
        <f>O56*H56</f>
        <v>0.19211</v>
      </c>
      <c r="Q56" s="214">
        <v>0</v>
      </c>
      <c r="R56" s="214">
        <f>Q56*H56</f>
        <v>0</v>
      </c>
      <c r="S56" s="214">
        <v>0</v>
      </c>
      <c r="T56" s="215">
        <f>S56*H56</f>
        <v>0</v>
      </c>
      <c r="AR56" s="216" t="s">
        <v>260</v>
      </c>
      <c r="AT56" s="216" t="s">
        <v>510</v>
      </c>
      <c r="AU56" s="216" t="s">
        <v>258</v>
      </c>
      <c r="AY56" s="150" t="s">
        <v>508</v>
      </c>
      <c r="BE56" s="217">
        <f>IF(N56="základná",J56,0)</f>
        <v>0</v>
      </c>
      <c r="BF56" s="217">
        <f>IF(N56="znížená",J56,0)</f>
        <v>0</v>
      </c>
      <c r="BG56" s="217">
        <f>IF(N56="zákl. prenesená",J56,0)</f>
        <v>0</v>
      </c>
      <c r="BH56" s="217">
        <f>IF(N56="zníž. prenesená",J56,0)</f>
        <v>0</v>
      </c>
      <c r="BI56" s="217">
        <f>IF(N56="nulová",J56,0)</f>
        <v>0</v>
      </c>
      <c r="BJ56" s="150" t="s">
        <v>258</v>
      </c>
      <c r="BK56" s="218">
        <f>ROUND(I56*H56,3)</f>
        <v>0</v>
      </c>
      <c r="BL56" s="150" t="s">
        <v>260</v>
      </c>
      <c r="BM56" s="216" t="s">
        <v>640</v>
      </c>
    </row>
    <row r="57" spans="2:65" s="154" customFormat="1" ht="33" customHeight="1">
      <c r="B57" s="205"/>
      <c r="C57" s="206">
        <v>4</v>
      </c>
      <c r="D57" s="219" t="s">
        <v>235</v>
      </c>
      <c r="E57" s="220" t="s">
        <v>641</v>
      </c>
      <c r="F57" s="221" t="s">
        <v>642</v>
      </c>
      <c r="G57" s="222" t="s">
        <v>293</v>
      </c>
      <c r="H57" s="223">
        <v>1</v>
      </c>
      <c r="I57" s="223">
        <v>0</v>
      </c>
      <c r="J57" s="223">
        <f t="shared" si="0"/>
        <v>0</v>
      </c>
      <c r="K57" s="224"/>
      <c r="L57" s="225"/>
      <c r="M57" s="226"/>
      <c r="N57" s="227" t="s">
        <v>476</v>
      </c>
      <c r="O57" s="214">
        <v>0</v>
      </c>
      <c r="P57" s="214">
        <f>O57*H57</f>
        <v>0</v>
      </c>
      <c r="Q57" s="214">
        <v>1.7000000000000001E-4</v>
      </c>
      <c r="R57" s="214">
        <f>Q57*H57</f>
        <v>1.7000000000000001E-4</v>
      </c>
      <c r="S57" s="214">
        <v>0</v>
      </c>
      <c r="T57" s="215">
        <f>S57*H57</f>
        <v>0</v>
      </c>
      <c r="AR57" s="216" t="s">
        <v>264</v>
      </c>
      <c r="AT57" s="216" t="s">
        <v>235</v>
      </c>
      <c r="AU57" s="216" t="s">
        <v>258</v>
      </c>
      <c r="AY57" s="150" t="s">
        <v>508</v>
      </c>
      <c r="BE57" s="217">
        <f>IF(N57="základná",J57,0)</f>
        <v>0</v>
      </c>
      <c r="BF57" s="217">
        <f>IF(N57="znížená",J57,0)</f>
        <v>0</v>
      </c>
      <c r="BG57" s="217">
        <f>IF(N57="zákl. prenesená",J57,0)</f>
        <v>0</v>
      </c>
      <c r="BH57" s="217">
        <f>IF(N57="zníž. prenesená",J57,0)</f>
        <v>0</v>
      </c>
      <c r="BI57" s="217">
        <f>IF(N57="nulová",J57,0)</f>
        <v>0</v>
      </c>
      <c r="BJ57" s="150" t="s">
        <v>258</v>
      </c>
      <c r="BK57" s="218">
        <f>ROUND(I57*H57,3)</f>
        <v>0</v>
      </c>
      <c r="BL57" s="150" t="s">
        <v>260</v>
      </c>
      <c r="BM57" s="216" t="s">
        <v>643</v>
      </c>
    </row>
    <row r="58" spans="2:65" s="154" customFormat="1" ht="19.5" customHeight="1">
      <c r="B58" s="205"/>
      <c r="C58" s="206">
        <v>5</v>
      </c>
      <c r="D58" s="206" t="s">
        <v>510</v>
      </c>
      <c r="E58" s="207" t="s">
        <v>644</v>
      </c>
      <c r="F58" s="208" t="s">
        <v>645</v>
      </c>
      <c r="G58" s="209" t="s">
        <v>293</v>
      </c>
      <c r="H58" s="210">
        <v>1</v>
      </c>
      <c r="I58" s="210">
        <v>0</v>
      </c>
      <c r="J58" s="210">
        <f t="shared" si="0"/>
        <v>0</v>
      </c>
      <c r="K58" s="224"/>
      <c r="L58" s="225"/>
      <c r="M58" s="226"/>
      <c r="N58" s="227"/>
      <c r="O58" s="214"/>
      <c r="P58" s="214"/>
      <c r="Q58" s="214"/>
      <c r="R58" s="214"/>
      <c r="S58" s="214"/>
      <c r="T58" s="215"/>
      <c r="AR58" s="216"/>
      <c r="AT58" s="216"/>
      <c r="AU58" s="216"/>
      <c r="AY58" s="150"/>
      <c r="BE58" s="217"/>
      <c r="BF58" s="217"/>
      <c r="BG58" s="217"/>
      <c r="BH58" s="217"/>
      <c r="BI58" s="217"/>
      <c r="BJ58" s="150"/>
      <c r="BK58" s="218"/>
      <c r="BL58" s="150"/>
      <c r="BM58" s="216"/>
    </row>
    <row r="59" spans="2:65" s="154" customFormat="1" ht="33" customHeight="1">
      <c r="B59" s="205"/>
      <c r="C59" s="206">
        <v>6</v>
      </c>
      <c r="D59" s="219" t="s">
        <v>235</v>
      </c>
      <c r="E59" s="220" t="s">
        <v>646</v>
      </c>
      <c r="F59" s="221" t="s">
        <v>647</v>
      </c>
      <c r="G59" s="222" t="s">
        <v>293</v>
      </c>
      <c r="H59" s="223">
        <v>1</v>
      </c>
      <c r="I59" s="223">
        <v>0</v>
      </c>
      <c r="J59" s="223">
        <f t="shared" si="0"/>
        <v>0</v>
      </c>
      <c r="K59" s="224"/>
      <c r="L59" s="225"/>
      <c r="M59" s="226"/>
      <c r="N59" s="227"/>
      <c r="O59" s="214"/>
      <c r="P59" s="214"/>
      <c r="Q59" s="214"/>
      <c r="R59" s="214"/>
      <c r="S59" s="214"/>
      <c r="T59" s="215"/>
      <c r="AR59" s="216"/>
      <c r="AT59" s="216"/>
      <c r="AU59" s="216"/>
      <c r="AY59" s="150"/>
      <c r="BE59" s="217"/>
      <c r="BF59" s="217"/>
      <c r="BG59" s="217"/>
      <c r="BH59" s="217"/>
      <c r="BI59" s="217"/>
      <c r="BJ59" s="150"/>
      <c r="BK59" s="218"/>
      <c r="BL59" s="150"/>
      <c r="BM59" s="216"/>
    </row>
    <row r="60" spans="2:65" s="154" customFormat="1" ht="36" customHeight="1">
      <c r="B60" s="205"/>
      <c r="C60" s="206">
        <v>7</v>
      </c>
      <c r="D60" s="223" t="s">
        <v>235</v>
      </c>
      <c r="E60" s="223" t="s">
        <v>648</v>
      </c>
      <c r="F60" s="242" t="s">
        <v>649</v>
      </c>
      <c r="G60" s="243" t="s">
        <v>293</v>
      </c>
      <c r="H60" s="223">
        <v>1</v>
      </c>
      <c r="I60" s="223">
        <v>0</v>
      </c>
      <c r="J60" s="223">
        <f t="shared" si="0"/>
        <v>0</v>
      </c>
      <c r="K60" s="224"/>
      <c r="L60" s="225"/>
      <c r="M60" s="226"/>
      <c r="N60" s="227"/>
      <c r="O60" s="214"/>
      <c r="P60" s="214"/>
      <c r="Q60" s="214"/>
      <c r="R60" s="214"/>
      <c r="S60" s="214"/>
      <c r="T60" s="215"/>
      <c r="AR60" s="216"/>
      <c r="AT60" s="216"/>
      <c r="AU60" s="216"/>
      <c r="AY60" s="150"/>
      <c r="BE60" s="217"/>
      <c r="BF60" s="217"/>
      <c r="BG60" s="217"/>
      <c r="BH60" s="217"/>
      <c r="BI60" s="217"/>
      <c r="BJ60" s="150"/>
      <c r="BK60" s="218"/>
      <c r="BL60" s="150"/>
      <c r="BM60" s="216"/>
    </row>
    <row r="61" spans="2:65" s="154" customFormat="1" ht="24" customHeight="1">
      <c r="B61" s="205"/>
      <c r="C61" s="206">
        <v>8</v>
      </c>
      <c r="D61" s="219" t="s">
        <v>235</v>
      </c>
      <c r="E61" s="220" t="s">
        <v>650</v>
      </c>
      <c r="F61" s="221" t="s">
        <v>651</v>
      </c>
      <c r="G61" s="222" t="s">
        <v>293</v>
      </c>
      <c r="H61" s="223">
        <v>1</v>
      </c>
      <c r="I61" s="223">
        <v>0</v>
      </c>
      <c r="J61" s="223">
        <f t="shared" si="0"/>
        <v>0</v>
      </c>
      <c r="K61" s="224"/>
      <c r="L61" s="225"/>
      <c r="M61" s="226"/>
      <c r="N61" s="227"/>
      <c r="O61" s="214"/>
      <c r="P61" s="214"/>
      <c r="Q61" s="214"/>
      <c r="R61" s="214"/>
      <c r="S61" s="214"/>
      <c r="T61" s="215"/>
      <c r="AR61" s="216"/>
      <c r="AT61" s="216"/>
      <c r="AU61" s="216"/>
      <c r="AY61" s="150"/>
      <c r="BE61" s="217"/>
      <c r="BF61" s="217"/>
      <c r="BG61" s="217"/>
      <c r="BH61" s="217"/>
      <c r="BI61" s="217"/>
      <c r="BJ61" s="150"/>
      <c r="BK61" s="218"/>
      <c r="BL61" s="150"/>
      <c r="BM61" s="216"/>
    </row>
    <row r="62" spans="2:65" s="154" customFormat="1" ht="33" customHeight="1">
      <c r="B62" s="205"/>
      <c r="C62" s="206">
        <v>9</v>
      </c>
      <c r="D62" s="219" t="s">
        <v>235</v>
      </c>
      <c r="E62" s="220" t="s">
        <v>652</v>
      </c>
      <c r="F62" s="221" t="s">
        <v>653</v>
      </c>
      <c r="G62" s="222" t="s">
        <v>293</v>
      </c>
      <c r="H62" s="223">
        <v>1</v>
      </c>
      <c r="I62" s="223">
        <v>0</v>
      </c>
      <c r="J62" s="223">
        <f t="shared" si="0"/>
        <v>0</v>
      </c>
      <c r="K62" s="224"/>
      <c r="L62" s="225"/>
      <c r="M62" s="226"/>
      <c r="N62" s="227"/>
      <c r="O62" s="214"/>
      <c r="P62" s="214"/>
      <c r="Q62" s="214"/>
      <c r="R62" s="214"/>
      <c r="S62" s="214"/>
      <c r="T62" s="215"/>
      <c r="AR62" s="216"/>
      <c r="AT62" s="216"/>
      <c r="AU62" s="216"/>
      <c r="AY62" s="150"/>
      <c r="BE62" s="217"/>
      <c r="BF62" s="217"/>
      <c r="BG62" s="217"/>
      <c r="BH62" s="217"/>
      <c r="BI62" s="217"/>
      <c r="BJ62" s="150"/>
      <c r="BK62" s="218"/>
      <c r="BL62" s="150"/>
      <c r="BM62" s="216"/>
    </row>
    <row r="63" spans="2:65" s="154" customFormat="1" ht="33" customHeight="1">
      <c r="B63" s="205"/>
      <c r="C63" s="206">
        <v>10</v>
      </c>
      <c r="D63" s="206" t="s">
        <v>510</v>
      </c>
      <c r="E63" s="207" t="s">
        <v>654</v>
      </c>
      <c r="F63" s="208" t="s">
        <v>655</v>
      </c>
      <c r="G63" s="209" t="s">
        <v>325</v>
      </c>
      <c r="H63" s="210">
        <v>2</v>
      </c>
      <c r="I63" s="210">
        <v>0</v>
      </c>
      <c r="J63" s="210">
        <f t="shared" si="0"/>
        <v>0</v>
      </c>
      <c r="K63" s="224"/>
      <c r="L63" s="225"/>
      <c r="M63" s="226"/>
      <c r="N63" s="227"/>
      <c r="O63" s="214"/>
      <c r="P63" s="214"/>
      <c r="Q63" s="214"/>
      <c r="R63" s="214"/>
      <c r="S63" s="214"/>
      <c r="T63" s="215"/>
      <c r="AR63" s="216"/>
      <c r="AT63" s="216"/>
      <c r="AU63" s="216"/>
      <c r="AY63" s="150"/>
      <c r="BE63" s="217"/>
      <c r="BF63" s="217"/>
      <c r="BG63" s="217"/>
      <c r="BH63" s="217"/>
      <c r="BI63" s="217"/>
      <c r="BJ63" s="150"/>
      <c r="BK63" s="218"/>
      <c r="BL63" s="150"/>
      <c r="BM63" s="216"/>
    </row>
    <row r="64" spans="2:65" s="154" customFormat="1" ht="33" customHeight="1">
      <c r="B64" s="205"/>
      <c r="C64" s="206">
        <v>11</v>
      </c>
      <c r="D64" s="219" t="s">
        <v>235</v>
      </c>
      <c r="E64" s="220" t="s">
        <v>656</v>
      </c>
      <c r="F64" s="221" t="s">
        <v>657</v>
      </c>
      <c r="G64" s="222" t="s">
        <v>293</v>
      </c>
      <c r="H64" s="223">
        <v>1</v>
      </c>
      <c r="I64" s="223">
        <v>0</v>
      </c>
      <c r="J64" s="223">
        <f t="shared" si="0"/>
        <v>0</v>
      </c>
      <c r="K64" s="224"/>
      <c r="L64" s="225"/>
      <c r="M64" s="226"/>
      <c r="N64" s="227"/>
      <c r="O64" s="214"/>
      <c r="P64" s="214"/>
      <c r="Q64" s="214"/>
      <c r="R64" s="214"/>
      <c r="S64" s="214"/>
      <c r="T64" s="215"/>
      <c r="AR64" s="216"/>
      <c r="AT64" s="216"/>
      <c r="AU64" s="216"/>
      <c r="AY64" s="150"/>
      <c r="BE64" s="217"/>
      <c r="BF64" s="217"/>
      <c r="BG64" s="217"/>
      <c r="BH64" s="217"/>
      <c r="BI64" s="217"/>
      <c r="BJ64" s="150"/>
      <c r="BK64" s="218"/>
      <c r="BL64" s="150"/>
      <c r="BM64" s="216"/>
    </row>
    <row r="65" spans="2:65" s="154" customFormat="1" ht="33" customHeight="1">
      <c r="B65" s="205"/>
      <c r="C65" s="206">
        <v>12</v>
      </c>
      <c r="D65" s="219" t="s">
        <v>235</v>
      </c>
      <c r="E65" s="220" t="s">
        <v>658</v>
      </c>
      <c r="F65" s="221" t="s">
        <v>659</v>
      </c>
      <c r="G65" s="222" t="s">
        <v>293</v>
      </c>
      <c r="H65" s="223">
        <v>1</v>
      </c>
      <c r="I65" s="223">
        <v>0</v>
      </c>
      <c r="J65" s="223">
        <f t="shared" si="0"/>
        <v>0</v>
      </c>
      <c r="K65" s="224"/>
      <c r="L65" s="225"/>
      <c r="M65" s="226"/>
      <c r="N65" s="227"/>
      <c r="O65" s="214"/>
      <c r="P65" s="214"/>
      <c r="Q65" s="214"/>
      <c r="R65" s="214"/>
      <c r="S65" s="214"/>
      <c r="T65" s="215"/>
      <c r="AR65" s="216"/>
      <c r="AT65" s="216"/>
      <c r="AU65" s="216"/>
      <c r="AY65" s="150"/>
      <c r="BE65" s="217"/>
      <c r="BF65" s="217"/>
      <c r="BG65" s="217"/>
      <c r="BH65" s="217"/>
      <c r="BI65" s="217"/>
      <c r="BJ65" s="150"/>
      <c r="BK65" s="218"/>
      <c r="BL65" s="150"/>
      <c r="BM65" s="216"/>
    </row>
    <row r="66" spans="2:65" s="154" customFormat="1" ht="24" customHeight="1">
      <c r="B66" s="205"/>
      <c r="C66" s="206">
        <v>13</v>
      </c>
      <c r="D66" s="206" t="s">
        <v>510</v>
      </c>
      <c r="E66" s="207" t="s">
        <v>660</v>
      </c>
      <c r="F66" s="208" t="s">
        <v>661</v>
      </c>
      <c r="G66" s="209" t="s">
        <v>325</v>
      </c>
      <c r="H66" s="210">
        <v>1</v>
      </c>
      <c r="I66" s="210">
        <v>0</v>
      </c>
      <c r="J66" s="210">
        <f t="shared" si="0"/>
        <v>0</v>
      </c>
      <c r="K66" s="211"/>
      <c r="L66" s="153"/>
      <c r="M66" s="212"/>
      <c r="N66" s="213" t="s">
        <v>476</v>
      </c>
      <c r="O66" s="214">
        <v>2.8136000000000001</v>
      </c>
      <c r="P66" s="214">
        <f>O66*H66</f>
        <v>2.8136000000000001</v>
      </c>
      <c r="Q66" s="214">
        <v>1.7739999999999999E-2</v>
      </c>
      <c r="R66" s="214">
        <f>Q66*H66</f>
        <v>1.7739999999999999E-2</v>
      </c>
      <c r="S66" s="214">
        <v>0</v>
      </c>
      <c r="T66" s="215">
        <f>S66*H66</f>
        <v>0</v>
      </c>
      <c r="AR66" s="216" t="s">
        <v>513</v>
      </c>
      <c r="AT66" s="216" t="s">
        <v>510</v>
      </c>
      <c r="AU66" s="216" t="s">
        <v>258</v>
      </c>
      <c r="AY66" s="150" t="s">
        <v>508</v>
      </c>
      <c r="BE66" s="217">
        <f>IF(N66="základná",J66,0)</f>
        <v>0</v>
      </c>
      <c r="BF66" s="217">
        <f>IF(N66="znížená",J66,0)</f>
        <v>0</v>
      </c>
      <c r="BG66" s="217">
        <f>IF(N66="zákl. prenesená",J66,0)</f>
        <v>0</v>
      </c>
      <c r="BH66" s="217">
        <f>IF(N66="zníž. prenesená",J66,0)</f>
        <v>0</v>
      </c>
      <c r="BI66" s="217">
        <f>IF(N66="nulová",J66,0)</f>
        <v>0</v>
      </c>
      <c r="BJ66" s="150" t="s">
        <v>258</v>
      </c>
      <c r="BK66" s="218">
        <f>ROUND(I66*H66,3)</f>
        <v>0</v>
      </c>
      <c r="BL66" s="150" t="s">
        <v>513</v>
      </c>
      <c r="BM66" s="216" t="s">
        <v>662</v>
      </c>
    </row>
    <row r="67" spans="2:65" s="154" customFormat="1" ht="24" customHeight="1">
      <c r="B67" s="205"/>
      <c r="C67" s="206">
        <v>14</v>
      </c>
      <c r="D67" s="206" t="s">
        <v>510</v>
      </c>
      <c r="E67" s="207" t="s">
        <v>663</v>
      </c>
      <c r="F67" s="208" t="s">
        <v>664</v>
      </c>
      <c r="G67" s="209" t="s">
        <v>293</v>
      </c>
      <c r="H67" s="210">
        <v>1</v>
      </c>
      <c r="I67" s="210">
        <v>0</v>
      </c>
      <c r="J67" s="210">
        <f t="shared" si="0"/>
        <v>0</v>
      </c>
      <c r="K67" s="211"/>
      <c r="L67" s="153"/>
      <c r="M67" s="212"/>
      <c r="N67" s="213" t="s">
        <v>476</v>
      </c>
      <c r="O67" s="214">
        <v>0.52900000000000003</v>
      </c>
      <c r="P67" s="214">
        <f>O67*H67</f>
        <v>0.52900000000000003</v>
      </c>
      <c r="Q67" s="214">
        <v>0</v>
      </c>
      <c r="R67" s="214">
        <f>Q67*H67</f>
        <v>0</v>
      </c>
      <c r="S67" s="214">
        <v>0</v>
      </c>
      <c r="T67" s="215">
        <f>S67*H67</f>
        <v>0</v>
      </c>
      <c r="AR67" s="216" t="s">
        <v>513</v>
      </c>
      <c r="AT67" s="216" t="s">
        <v>510</v>
      </c>
      <c r="AU67" s="216" t="s">
        <v>258</v>
      </c>
      <c r="AY67" s="150" t="s">
        <v>508</v>
      </c>
      <c r="BE67" s="217">
        <f>IF(N67="základná",J67,0)</f>
        <v>0</v>
      </c>
      <c r="BF67" s="217">
        <f>IF(N67="znížená",J67,0)</f>
        <v>0</v>
      </c>
      <c r="BG67" s="217">
        <f>IF(N67="zákl. prenesená",J67,0)</f>
        <v>0</v>
      </c>
      <c r="BH67" s="217">
        <f>IF(N67="zníž. prenesená",J67,0)</f>
        <v>0</v>
      </c>
      <c r="BI67" s="217">
        <f>IF(N67="nulová",J67,0)</f>
        <v>0</v>
      </c>
      <c r="BJ67" s="150" t="s">
        <v>258</v>
      </c>
      <c r="BK67" s="218">
        <f>ROUND(I67*H67,3)</f>
        <v>0</v>
      </c>
      <c r="BL67" s="150" t="s">
        <v>513</v>
      </c>
      <c r="BM67" s="216" t="s">
        <v>665</v>
      </c>
    </row>
    <row r="68" spans="2:65" s="154" customFormat="1" ht="24" customHeight="1">
      <c r="B68" s="205"/>
      <c r="C68" s="206">
        <v>15</v>
      </c>
      <c r="D68" s="206" t="s">
        <v>510</v>
      </c>
      <c r="E68" s="207" t="s">
        <v>666</v>
      </c>
      <c r="F68" s="208" t="s">
        <v>667</v>
      </c>
      <c r="G68" s="209" t="s">
        <v>293</v>
      </c>
      <c r="H68" s="210">
        <v>1</v>
      </c>
      <c r="I68" s="210">
        <v>0</v>
      </c>
      <c r="J68" s="210">
        <f t="shared" si="0"/>
        <v>0</v>
      </c>
      <c r="K68" s="211"/>
      <c r="L68" s="153"/>
      <c r="M68" s="212"/>
      <c r="N68" s="213"/>
      <c r="O68" s="214"/>
      <c r="P68" s="214"/>
      <c r="Q68" s="214"/>
      <c r="R68" s="214"/>
      <c r="S68" s="214"/>
      <c r="T68" s="215"/>
      <c r="AR68" s="216"/>
      <c r="AT68" s="216"/>
      <c r="AU68" s="216"/>
      <c r="AY68" s="150"/>
      <c r="BE68" s="217"/>
      <c r="BF68" s="217"/>
      <c r="BG68" s="217"/>
      <c r="BH68" s="217"/>
      <c r="BI68" s="217"/>
      <c r="BJ68" s="150"/>
      <c r="BK68" s="218"/>
      <c r="BL68" s="150"/>
      <c r="BM68" s="216"/>
    </row>
    <row r="69" spans="2:65" s="154" customFormat="1" ht="24" customHeight="1">
      <c r="B69" s="205"/>
      <c r="C69" s="206">
        <v>16</v>
      </c>
      <c r="D69" s="206" t="s">
        <v>510</v>
      </c>
      <c r="E69" s="207" t="s">
        <v>668</v>
      </c>
      <c r="F69" s="208" t="s">
        <v>669</v>
      </c>
      <c r="G69" s="209" t="s">
        <v>293</v>
      </c>
      <c r="H69" s="210">
        <v>1</v>
      </c>
      <c r="I69" s="244">
        <v>0</v>
      </c>
      <c r="J69" s="210">
        <f t="shared" si="0"/>
        <v>0</v>
      </c>
      <c r="K69" s="211"/>
      <c r="L69" s="153"/>
      <c r="M69" s="212"/>
      <c r="N69" s="213"/>
      <c r="O69" s="214"/>
      <c r="P69" s="214"/>
      <c r="Q69" s="214"/>
      <c r="R69" s="214"/>
      <c r="S69" s="214"/>
      <c r="T69" s="215"/>
      <c r="AR69" s="216"/>
      <c r="AT69" s="216"/>
      <c r="AU69" s="216"/>
      <c r="AY69" s="150"/>
      <c r="BE69" s="217"/>
      <c r="BF69" s="217"/>
      <c r="BG69" s="217"/>
      <c r="BH69" s="217"/>
      <c r="BI69" s="217"/>
      <c r="BJ69" s="150"/>
      <c r="BK69" s="218"/>
      <c r="BL69" s="150"/>
      <c r="BM69" s="216"/>
    </row>
    <row r="70" spans="2:65" s="154" customFormat="1" ht="24" customHeight="1">
      <c r="B70" s="205"/>
      <c r="C70" s="206">
        <v>17</v>
      </c>
      <c r="D70" s="206" t="s">
        <v>510</v>
      </c>
      <c r="E70" s="207" t="s">
        <v>670</v>
      </c>
      <c r="F70" s="208" t="s">
        <v>671</v>
      </c>
      <c r="G70" s="209" t="s">
        <v>293</v>
      </c>
      <c r="H70" s="210">
        <v>1</v>
      </c>
      <c r="I70" s="210">
        <v>0</v>
      </c>
      <c r="J70" s="210">
        <f t="shared" si="0"/>
        <v>0</v>
      </c>
      <c r="K70" s="211"/>
      <c r="L70" s="153"/>
      <c r="M70" s="212"/>
      <c r="N70" s="213"/>
      <c r="O70" s="214"/>
      <c r="P70" s="214"/>
      <c r="Q70" s="214"/>
      <c r="R70" s="214"/>
      <c r="S70" s="214"/>
      <c r="T70" s="215"/>
      <c r="AR70" s="216"/>
      <c r="AT70" s="216"/>
      <c r="AU70" s="216"/>
      <c r="AY70" s="150"/>
      <c r="BE70" s="217"/>
      <c r="BF70" s="217"/>
      <c r="BG70" s="217"/>
      <c r="BH70" s="217"/>
      <c r="BI70" s="217"/>
      <c r="BJ70" s="150"/>
      <c r="BK70" s="218"/>
      <c r="BL70" s="150"/>
      <c r="BM70" s="216"/>
    </row>
    <row r="71" spans="2:65" s="154" customFormat="1" ht="24" customHeight="1">
      <c r="B71" s="205"/>
      <c r="C71" s="206">
        <v>18</v>
      </c>
      <c r="D71" s="219" t="s">
        <v>235</v>
      </c>
      <c r="E71" s="220" t="s">
        <v>672</v>
      </c>
      <c r="F71" s="221" t="s">
        <v>673</v>
      </c>
      <c r="G71" s="222" t="s">
        <v>293</v>
      </c>
      <c r="H71" s="223">
        <v>1</v>
      </c>
      <c r="I71" s="223">
        <v>0</v>
      </c>
      <c r="J71" s="223">
        <f t="shared" si="0"/>
        <v>0</v>
      </c>
      <c r="K71" s="211"/>
      <c r="L71" s="153"/>
      <c r="M71" s="212"/>
      <c r="N71" s="213"/>
      <c r="O71" s="214"/>
      <c r="P71" s="214"/>
      <c r="Q71" s="214"/>
      <c r="R71" s="214"/>
      <c r="S71" s="214"/>
      <c r="T71" s="215"/>
      <c r="AR71" s="216"/>
      <c r="AT71" s="216"/>
      <c r="AU71" s="216"/>
      <c r="AY71" s="150"/>
      <c r="BE71" s="217"/>
      <c r="BF71" s="217"/>
      <c r="BG71" s="217"/>
      <c r="BH71" s="217"/>
      <c r="BI71" s="217"/>
      <c r="BJ71" s="150"/>
      <c r="BK71" s="218"/>
      <c r="BL71" s="150"/>
      <c r="BM71" s="216"/>
    </row>
    <row r="72" spans="2:65" s="154" customFormat="1" ht="24" customHeight="1">
      <c r="B72" s="205"/>
      <c r="C72" s="206">
        <v>19</v>
      </c>
      <c r="D72" s="206" t="s">
        <v>510</v>
      </c>
      <c r="E72" s="207" t="s">
        <v>670</v>
      </c>
      <c r="F72" s="208" t="s">
        <v>674</v>
      </c>
      <c r="G72" s="209" t="s">
        <v>293</v>
      </c>
      <c r="H72" s="210">
        <v>1</v>
      </c>
      <c r="I72" s="244">
        <v>0</v>
      </c>
      <c r="J72" s="210">
        <f t="shared" si="0"/>
        <v>0</v>
      </c>
      <c r="K72" s="211"/>
      <c r="L72" s="153"/>
      <c r="M72" s="212"/>
      <c r="N72" s="213"/>
      <c r="O72" s="214"/>
      <c r="P72" s="214"/>
      <c r="Q72" s="214"/>
      <c r="R72" s="214"/>
      <c r="S72" s="214"/>
      <c r="T72" s="215"/>
      <c r="AR72" s="216"/>
      <c r="AT72" s="216"/>
      <c r="AU72" s="216"/>
      <c r="AY72" s="150"/>
      <c r="BE72" s="217"/>
      <c r="BF72" s="217"/>
      <c r="BG72" s="217"/>
      <c r="BH72" s="217"/>
      <c r="BI72" s="217"/>
      <c r="BJ72" s="150"/>
      <c r="BK72" s="218"/>
      <c r="BL72" s="150"/>
      <c r="BM72" s="216"/>
    </row>
    <row r="73" spans="2:65" s="154" customFormat="1" ht="24" customHeight="1">
      <c r="B73" s="205"/>
      <c r="C73" s="206">
        <v>20</v>
      </c>
      <c r="D73" s="219" t="s">
        <v>235</v>
      </c>
      <c r="E73" s="220" t="s">
        <v>672</v>
      </c>
      <c r="F73" s="221" t="s">
        <v>675</v>
      </c>
      <c r="G73" s="222" t="s">
        <v>293</v>
      </c>
      <c r="H73" s="223">
        <v>1</v>
      </c>
      <c r="I73" s="223">
        <v>0</v>
      </c>
      <c r="J73" s="223">
        <f t="shared" si="0"/>
        <v>0</v>
      </c>
      <c r="K73" s="211"/>
      <c r="L73" s="153"/>
      <c r="M73" s="212"/>
      <c r="N73" s="213"/>
      <c r="O73" s="214"/>
      <c r="P73" s="214"/>
      <c r="Q73" s="214"/>
      <c r="R73" s="214"/>
      <c r="S73" s="214"/>
      <c r="T73" s="215"/>
      <c r="AR73" s="216"/>
      <c r="AT73" s="216"/>
      <c r="AU73" s="216"/>
      <c r="AY73" s="150"/>
      <c r="BE73" s="217"/>
      <c r="BF73" s="217"/>
      <c r="BG73" s="217"/>
      <c r="BH73" s="217"/>
      <c r="BI73" s="217"/>
      <c r="BJ73" s="150"/>
      <c r="BK73" s="218"/>
      <c r="BL73" s="150"/>
      <c r="BM73" s="216"/>
    </row>
    <row r="74" spans="2:65" s="154" customFormat="1" ht="21.75" customHeight="1">
      <c r="B74" s="205"/>
      <c r="C74" s="206">
        <v>21</v>
      </c>
      <c r="D74" s="206" t="s">
        <v>510</v>
      </c>
      <c r="E74" s="207" t="s">
        <v>676</v>
      </c>
      <c r="F74" s="208" t="s">
        <v>677</v>
      </c>
      <c r="G74" s="209" t="s">
        <v>166</v>
      </c>
      <c r="H74" s="210">
        <v>0.12</v>
      </c>
      <c r="I74" s="210">
        <v>0</v>
      </c>
      <c r="J74" s="210">
        <f t="shared" si="0"/>
        <v>0</v>
      </c>
      <c r="K74" s="211"/>
      <c r="L74" s="153"/>
      <c r="M74" s="212"/>
      <c r="N74" s="213" t="s">
        <v>476</v>
      </c>
      <c r="O74" s="214">
        <v>1.2649999999999999</v>
      </c>
      <c r="P74" s="214">
        <f>O74*H74</f>
        <v>0.15179999999999999</v>
      </c>
      <c r="Q74" s="214">
        <v>0</v>
      </c>
      <c r="R74" s="214">
        <f>Q74*H74</f>
        <v>0</v>
      </c>
      <c r="S74" s="214">
        <v>0</v>
      </c>
      <c r="T74" s="215">
        <f>S74*H74</f>
        <v>0</v>
      </c>
      <c r="AR74" s="216" t="s">
        <v>513</v>
      </c>
      <c r="AT74" s="216" t="s">
        <v>510</v>
      </c>
      <c r="AU74" s="216" t="s">
        <v>258</v>
      </c>
      <c r="AY74" s="150" t="s">
        <v>508</v>
      </c>
      <c r="BE74" s="217">
        <f>IF(N74="základná",J74,0)</f>
        <v>0</v>
      </c>
      <c r="BF74" s="217">
        <f>IF(N74="znížená",J74,0)</f>
        <v>0</v>
      </c>
      <c r="BG74" s="217">
        <f>IF(N74="zákl. prenesená",J74,0)</f>
        <v>0</v>
      </c>
      <c r="BH74" s="217">
        <f>IF(N74="zníž. prenesená",J74,0)</f>
        <v>0</v>
      </c>
      <c r="BI74" s="217">
        <f>IF(N74="nulová",J74,0)</f>
        <v>0</v>
      </c>
      <c r="BJ74" s="150" t="s">
        <v>258</v>
      </c>
      <c r="BK74" s="218">
        <f>ROUND(I74*H74,3)</f>
        <v>0</v>
      </c>
      <c r="BL74" s="150" t="s">
        <v>513</v>
      </c>
      <c r="BM74" s="216" t="s">
        <v>678</v>
      </c>
    </row>
    <row r="75" spans="2:65" s="194" customFormat="1" ht="22.5" customHeight="1">
      <c r="B75" s="193"/>
      <c r="D75" s="195" t="s">
        <v>97</v>
      </c>
      <c r="E75" s="203" t="s">
        <v>679</v>
      </c>
      <c r="F75" s="203" t="s">
        <v>680</v>
      </c>
      <c r="J75" s="204">
        <f>SUM(J76:J82)</f>
        <v>0</v>
      </c>
      <c r="L75" s="193"/>
      <c r="M75" s="198"/>
      <c r="P75" s="199">
        <f>SUM(P76:P82)</f>
        <v>60.614440000000009</v>
      </c>
      <c r="R75" s="199">
        <f>SUM(R76:R82)</f>
        <v>4.6600000000000001E-3</v>
      </c>
      <c r="T75" s="200">
        <f>SUM(T76:T82)</f>
        <v>0</v>
      </c>
      <c r="V75" s="154"/>
      <c r="W75" s="154"/>
      <c r="AR75" s="195" t="s">
        <v>259</v>
      </c>
      <c r="AT75" s="201" t="s">
        <v>97</v>
      </c>
      <c r="AU75" s="201" t="s">
        <v>257</v>
      </c>
      <c r="AY75" s="195" t="s">
        <v>508</v>
      </c>
      <c r="BK75" s="202">
        <f>SUM(BK76:BK82)</f>
        <v>0</v>
      </c>
    </row>
    <row r="76" spans="2:65" s="154" customFormat="1" ht="16.5" customHeight="1">
      <c r="B76" s="205"/>
      <c r="C76" s="206">
        <v>22</v>
      </c>
      <c r="D76" s="206" t="s">
        <v>510</v>
      </c>
      <c r="E76" s="207" t="s">
        <v>681</v>
      </c>
      <c r="F76" s="208" t="s">
        <v>682</v>
      </c>
      <c r="G76" s="209" t="s">
        <v>275</v>
      </c>
      <c r="H76" s="210">
        <v>40</v>
      </c>
      <c r="I76" s="210">
        <v>0</v>
      </c>
      <c r="J76" s="210">
        <f t="shared" ref="J76:J82" si="1">ROUND(I76*H76,3)</f>
        <v>0</v>
      </c>
      <c r="K76" s="211"/>
      <c r="L76" s="153"/>
      <c r="M76" s="212"/>
      <c r="N76" s="213" t="s">
        <v>476</v>
      </c>
      <c r="O76" s="214">
        <v>0.45300000000000001</v>
      </c>
      <c r="P76" s="214">
        <f t="shared" ref="P76:P82" si="2">O76*H76</f>
        <v>18.12</v>
      </c>
      <c r="Q76" s="214">
        <v>0</v>
      </c>
      <c r="R76" s="214">
        <f t="shared" ref="R76:R82" si="3">Q76*H76</f>
        <v>0</v>
      </c>
      <c r="S76" s="214">
        <v>0</v>
      </c>
      <c r="T76" s="215">
        <f t="shared" ref="T76:T82" si="4">S76*H76</f>
        <v>0</v>
      </c>
      <c r="AR76" s="216" t="s">
        <v>683</v>
      </c>
      <c r="AT76" s="216" t="s">
        <v>510</v>
      </c>
      <c r="AU76" s="216" t="s">
        <v>258</v>
      </c>
      <c r="AY76" s="150" t="s">
        <v>508</v>
      </c>
      <c r="BE76" s="217">
        <f t="shared" ref="BE76:BE82" si="5">IF(N76="základná",J76,0)</f>
        <v>0</v>
      </c>
      <c r="BF76" s="217">
        <f t="shared" ref="BF76:BF82" si="6">IF(N76="znížená",J76,0)</f>
        <v>0</v>
      </c>
      <c r="BG76" s="217">
        <f t="shared" ref="BG76:BG82" si="7">IF(N76="zákl. prenesená",J76,0)</f>
        <v>0</v>
      </c>
      <c r="BH76" s="217">
        <f t="shared" ref="BH76:BH82" si="8">IF(N76="zníž. prenesená",J76,0)</f>
        <v>0</v>
      </c>
      <c r="BI76" s="217">
        <f t="shared" ref="BI76:BI82" si="9">IF(N76="nulová",J76,0)</f>
        <v>0</v>
      </c>
      <c r="BJ76" s="150" t="s">
        <v>258</v>
      </c>
      <c r="BK76" s="218">
        <f t="shared" ref="BK76:BK82" si="10">ROUND(I76*H76,3)</f>
        <v>0</v>
      </c>
      <c r="BL76" s="150" t="s">
        <v>683</v>
      </c>
      <c r="BM76" s="216" t="s">
        <v>684</v>
      </c>
    </row>
    <row r="77" spans="2:65" s="154" customFormat="1" ht="21.75" customHeight="1">
      <c r="B77" s="205"/>
      <c r="C77" s="206">
        <v>23</v>
      </c>
      <c r="D77" s="206" t="s">
        <v>510</v>
      </c>
      <c r="E77" s="207" t="s">
        <v>685</v>
      </c>
      <c r="F77" s="208" t="s">
        <v>686</v>
      </c>
      <c r="G77" s="209" t="s">
        <v>275</v>
      </c>
      <c r="H77" s="210">
        <v>40</v>
      </c>
      <c r="I77" s="210">
        <v>0</v>
      </c>
      <c r="J77" s="210">
        <f t="shared" si="1"/>
        <v>0</v>
      </c>
      <c r="K77" s="211"/>
      <c r="L77" s="153"/>
      <c r="M77" s="212"/>
      <c r="N77" s="213" t="s">
        <v>476</v>
      </c>
      <c r="O77" s="214">
        <v>1.2E-2</v>
      </c>
      <c r="P77" s="214">
        <f t="shared" si="2"/>
        <v>0.48</v>
      </c>
      <c r="Q77" s="214">
        <v>0</v>
      </c>
      <c r="R77" s="214">
        <f t="shared" si="3"/>
        <v>0</v>
      </c>
      <c r="S77" s="214">
        <v>0</v>
      </c>
      <c r="T77" s="215">
        <f t="shared" si="4"/>
        <v>0</v>
      </c>
      <c r="AR77" s="216" t="s">
        <v>683</v>
      </c>
      <c r="AT77" s="216" t="s">
        <v>510</v>
      </c>
      <c r="AU77" s="216" t="s">
        <v>258</v>
      </c>
      <c r="AY77" s="150" t="s">
        <v>508</v>
      </c>
      <c r="BE77" s="217">
        <f t="shared" si="5"/>
        <v>0</v>
      </c>
      <c r="BF77" s="217">
        <f t="shared" si="6"/>
        <v>0</v>
      </c>
      <c r="BG77" s="217">
        <f t="shared" si="7"/>
        <v>0</v>
      </c>
      <c r="BH77" s="217">
        <f t="shared" si="8"/>
        <v>0</v>
      </c>
      <c r="BI77" s="217">
        <f t="shared" si="9"/>
        <v>0</v>
      </c>
      <c r="BJ77" s="150" t="s">
        <v>258</v>
      </c>
      <c r="BK77" s="218">
        <f t="shared" si="10"/>
        <v>0</v>
      </c>
      <c r="BL77" s="150" t="s">
        <v>683</v>
      </c>
      <c r="BM77" s="216" t="s">
        <v>687</v>
      </c>
    </row>
    <row r="78" spans="2:65" s="154" customFormat="1" ht="21.75" customHeight="1">
      <c r="B78" s="205"/>
      <c r="C78" s="206">
        <v>24</v>
      </c>
      <c r="D78" s="206" t="s">
        <v>510</v>
      </c>
      <c r="E78" s="207" t="s">
        <v>688</v>
      </c>
      <c r="F78" s="208" t="s">
        <v>689</v>
      </c>
      <c r="G78" s="209" t="s">
        <v>690</v>
      </c>
      <c r="H78" s="210">
        <v>4</v>
      </c>
      <c r="I78" s="210">
        <v>0</v>
      </c>
      <c r="J78" s="210">
        <f t="shared" si="1"/>
        <v>0</v>
      </c>
      <c r="K78" s="211"/>
      <c r="L78" s="153"/>
      <c r="M78" s="212"/>
      <c r="N78" s="213" t="s">
        <v>476</v>
      </c>
      <c r="O78" s="214">
        <v>6.2097600000000002</v>
      </c>
      <c r="P78" s="214">
        <f t="shared" si="2"/>
        <v>24.839040000000001</v>
      </c>
      <c r="Q78" s="214">
        <v>0</v>
      </c>
      <c r="R78" s="214">
        <f t="shared" si="3"/>
        <v>0</v>
      </c>
      <c r="S78" s="214">
        <v>0</v>
      </c>
      <c r="T78" s="215">
        <f t="shared" si="4"/>
        <v>0</v>
      </c>
      <c r="AR78" s="216" t="s">
        <v>683</v>
      </c>
      <c r="AT78" s="216" t="s">
        <v>510</v>
      </c>
      <c r="AU78" s="216" t="s">
        <v>258</v>
      </c>
      <c r="AY78" s="150" t="s">
        <v>508</v>
      </c>
      <c r="BE78" s="217">
        <f t="shared" si="5"/>
        <v>0</v>
      </c>
      <c r="BF78" s="217">
        <f t="shared" si="6"/>
        <v>0</v>
      </c>
      <c r="BG78" s="217">
        <f t="shared" si="7"/>
        <v>0</v>
      </c>
      <c r="BH78" s="217">
        <f t="shared" si="8"/>
        <v>0</v>
      </c>
      <c r="BI78" s="217">
        <f t="shared" si="9"/>
        <v>0</v>
      </c>
      <c r="BJ78" s="150" t="s">
        <v>258</v>
      </c>
      <c r="BK78" s="218">
        <f t="shared" si="10"/>
        <v>0</v>
      </c>
      <c r="BL78" s="150" t="s">
        <v>683</v>
      </c>
      <c r="BM78" s="216" t="s">
        <v>691</v>
      </c>
    </row>
    <row r="79" spans="2:65" s="154" customFormat="1" ht="21.75" customHeight="1">
      <c r="B79" s="205"/>
      <c r="C79" s="206">
        <v>25</v>
      </c>
      <c r="D79" s="206" t="s">
        <v>510</v>
      </c>
      <c r="E79" s="207" t="s">
        <v>692</v>
      </c>
      <c r="F79" s="208" t="s">
        <v>693</v>
      </c>
      <c r="G79" s="209" t="s">
        <v>690</v>
      </c>
      <c r="H79" s="210">
        <v>4</v>
      </c>
      <c r="I79" s="210">
        <v>0</v>
      </c>
      <c r="J79" s="210">
        <f t="shared" si="1"/>
        <v>0</v>
      </c>
      <c r="K79" s="211"/>
      <c r="L79" s="153"/>
      <c r="M79" s="212"/>
      <c r="N79" s="213" t="s">
        <v>476</v>
      </c>
      <c r="O79" s="214">
        <v>3.3569499999999999</v>
      </c>
      <c r="P79" s="214">
        <f t="shared" si="2"/>
        <v>13.4278</v>
      </c>
      <c r="Q79" s="214">
        <v>4.0000000000000003E-5</v>
      </c>
      <c r="R79" s="214">
        <f t="shared" si="3"/>
        <v>1.6000000000000001E-4</v>
      </c>
      <c r="S79" s="214">
        <v>0</v>
      </c>
      <c r="T79" s="215">
        <f t="shared" si="4"/>
        <v>0</v>
      </c>
      <c r="AR79" s="216" t="s">
        <v>683</v>
      </c>
      <c r="AT79" s="216" t="s">
        <v>510</v>
      </c>
      <c r="AU79" s="216" t="s">
        <v>258</v>
      </c>
      <c r="AY79" s="150" t="s">
        <v>508</v>
      </c>
      <c r="BE79" s="217">
        <f t="shared" si="5"/>
        <v>0</v>
      </c>
      <c r="BF79" s="217">
        <f t="shared" si="6"/>
        <v>0</v>
      </c>
      <c r="BG79" s="217">
        <f t="shared" si="7"/>
        <v>0</v>
      </c>
      <c r="BH79" s="217">
        <f t="shared" si="8"/>
        <v>0</v>
      </c>
      <c r="BI79" s="217">
        <f t="shared" si="9"/>
        <v>0</v>
      </c>
      <c r="BJ79" s="150" t="s">
        <v>258</v>
      </c>
      <c r="BK79" s="218">
        <f t="shared" si="10"/>
        <v>0</v>
      </c>
      <c r="BL79" s="150" t="s">
        <v>683</v>
      </c>
      <c r="BM79" s="216" t="s">
        <v>694</v>
      </c>
    </row>
    <row r="80" spans="2:65" s="154" customFormat="1" ht="16.5" customHeight="1">
      <c r="B80" s="205"/>
      <c r="C80" s="206">
        <v>26</v>
      </c>
      <c r="D80" s="206" t="s">
        <v>510</v>
      </c>
      <c r="E80" s="207" t="s">
        <v>695</v>
      </c>
      <c r="F80" s="208" t="s">
        <v>696</v>
      </c>
      <c r="G80" s="209" t="s">
        <v>275</v>
      </c>
      <c r="H80" s="210">
        <v>40</v>
      </c>
      <c r="I80" s="210">
        <v>0</v>
      </c>
      <c r="J80" s="210">
        <f t="shared" si="1"/>
        <v>0</v>
      </c>
      <c r="K80" s="211"/>
      <c r="L80" s="153"/>
      <c r="M80" s="212"/>
      <c r="N80" s="213" t="s">
        <v>476</v>
      </c>
      <c r="O80" s="214">
        <v>1.3990000000000001E-2</v>
      </c>
      <c r="P80" s="214">
        <f t="shared" si="2"/>
        <v>0.55959999999999999</v>
      </c>
      <c r="Q80" s="214">
        <v>8.0000000000000007E-5</v>
      </c>
      <c r="R80" s="214">
        <f t="shared" si="3"/>
        <v>3.2000000000000002E-3</v>
      </c>
      <c r="S80" s="214">
        <v>0</v>
      </c>
      <c r="T80" s="215">
        <f t="shared" si="4"/>
        <v>0</v>
      </c>
      <c r="AR80" s="216" t="s">
        <v>683</v>
      </c>
      <c r="AT80" s="216" t="s">
        <v>510</v>
      </c>
      <c r="AU80" s="216" t="s">
        <v>258</v>
      </c>
      <c r="AY80" s="150" t="s">
        <v>508</v>
      </c>
      <c r="BE80" s="217">
        <f t="shared" si="5"/>
        <v>0</v>
      </c>
      <c r="BF80" s="217">
        <f t="shared" si="6"/>
        <v>0</v>
      </c>
      <c r="BG80" s="217">
        <f t="shared" si="7"/>
        <v>0</v>
      </c>
      <c r="BH80" s="217">
        <f t="shared" si="8"/>
        <v>0</v>
      </c>
      <c r="BI80" s="217">
        <f t="shared" si="9"/>
        <v>0</v>
      </c>
      <c r="BJ80" s="150" t="s">
        <v>258</v>
      </c>
      <c r="BK80" s="218">
        <f t="shared" si="10"/>
        <v>0</v>
      </c>
      <c r="BL80" s="150" t="s">
        <v>683</v>
      </c>
      <c r="BM80" s="216" t="s">
        <v>697</v>
      </c>
    </row>
    <row r="81" spans="2:65" s="154" customFormat="1" ht="16.5" customHeight="1">
      <c r="B81" s="205"/>
      <c r="C81" s="206">
        <v>27</v>
      </c>
      <c r="D81" s="206" t="s">
        <v>510</v>
      </c>
      <c r="E81" s="207" t="s">
        <v>698</v>
      </c>
      <c r="F81" s="208" t="s">
        <v>699</v>
      </c>
      <c r="G81" s="209" t="s">
        <v>275</v>
      </c>
      <c r="H81" s="210">
        <v>40</v>
      </c>
      <c r="I81" s="210">
        <v>0</v>
      </c>
      <c r="J81" s="210">
        <f t="shared" si="1"/>
        <v>0</v>
      </c>
      <c r="K81" s="211"/>
      <c r="L81" s="153"/>
      <c r="M81" s="212"/>
      <c r="N81" s="213" t="s">
        <v>476</v>
      </c>
      <c r="O81" s="214">
        <v>0</v>
      </c>
      <c r="P81" s="214">
        <f t="shared" si="2"/>
        <v>0</v>
      </c>
      <c r="Q81" s="214">
        <v>0</v>
      </c>
      <c r="R81" s="214">
        <f t="shared" si="3"/>
        <v>0</v>
      </c>
      <c r="S81" s="214">
        <v>0</v>
      </c>
      <c r="T81" s="215">
        <f t="shared" si="4"/>
        <v>0</v>
      </c>
      <c r="AR81" s="216" t="s">
        <v>683</v>
      </c>
      <c r="AT81" s="216" t="s">
        <v>510</v>
      </c>
      <c r="AU81" s="216" t="s">
        <v>258</v>
      </c>
      <c r="AY81" s="150" t="s">
        <v>508</v>
      </c>
      <c r="BE81" s="217">
        <f t="shared" si="5"/>
        <v>0</v>
      </c>
      <c r="BF81" s="217">
        <f t="shared" si="6"/>
        <v>0</v>
      </c>
      <c r="BG81" s="217">
        <f t="shared" si="7"/>
        <v>0</v>
      </c>
      <c r="BH81" s="217">
        <f t="shared" si="8"/>
        <v>0</v>
      </c>
      <c r="BI81" s="217">
        <f t="shared" si="9"/>
        <v>0</v>
      </c>
      <c r="BJ81" s="150" t="s">
        <v>258</v>
      </c>
      <c r="BK81" s="218">
        <f t="shared" si="10"/>
        <v>0</v>
      </c>
      <c r="BL81" s="150" t="s">
        <v>683</v>
      </c>
      <c r="BM81" s="216" t="s">
        <v>700</v>
      </c>
    </row>
    <row r="82" spans="2:65" s="154" customFormat="1" ht="16.5" customHeight="1">
      <c r="B82" s="205"/>
      <c r="C82" s="206">
        <v>28</v>
      </c>
      <c r="D82" s="206" t="s">
        <v>510</v>
      </c>
      <c r="E82" s="207" t="s">
        <v>701</v>
      </c>
      <c r="F82" s="208" t="s">
        <v>702</v>
      </c>
      <c r="G82" s="209" t="s">
        <v>293</v>
      </c>
      <c r="H82" s="210">
        <v>2</v>
      </c>
      <c r="I82" s="210">
        <v>0</v>
      </c>
      <c r="J82" s="210">
        <f t="shared" si="1"/>
        <v>0</v>
      </c>
      <c r="K82" s="211"/>
      <c r="L82" s="153"/>
      <c r="M82" s="212"/>
      <c r="N82" s="213" t="s">
        <v>476</v>
      </c>
      <c r="O82" s="214">
        <v>1.5940000000000001</v>
      </c>
      <c r="P82" s="214">
        <f t="shared" si="2"/>
        <v>3.1880000000000002</v>
      </c>
      <c r="Q82" s="214">
        <v>6.4999999999999997E-4</v>
      </c>
      <c r="R82" s="214">
        <f t="shared" si="3"/>
        <v>1.2999999999999999E-3</v>
      </c>
      <c r="S82" s="214">
        <v>0</v>
      </c>
      <c r="T82" s="215">
        <f t="shared" si="4"/>
        <v>0</v>
      </c>
      <c r="AR82" s="216" t="s">
        <v>683</v>
      </c>
      <c r="AT82" s="216" t="s">
        <v>510</v>
      </c>
      <c r="AU82" s="216" t="s">
        <v>258</v>
      </c>
      <c r="AY82" s="150" t="s">
        <v>508</v>
      </c>
      <c r="BE82" s="217">
        <f t="shared" si="5"/>
        <v>0</v>
      </c>
      <c r="BF82" s="217">
        <f t="shared" si="6"/>
        <v>0</v>
      </c>
      <c r="BG82" s="217">
        <f t="shared" si="7"/>
        <v>0</v>
      </c>
      <c r="BH82" s="217">
        <f t="shared" si="8"/>
        <v>0</v>
      </c>
      <c r="BI82" s="217">
        <f t="shared" si="9"/>
        <v>0</v>
      </c>
      <c r="BJ82" s="150" t="s">
        <v>258</v>
      </c>
      <c r="BK82" s="218">
        <f t="shared" si="10"/>
        <v>0</v>
      </c>
      <c r="BL82" s="150" t="s">
        <v>683</v>
      </c>
      <c r="BM82" s="216" t="s">
        <v>703</v>
      </c>
    </row>
    <row r="83" spans="2:65" s="194" customFormat="1" ht="25.5" customHeight="1">
      <c r="B83" s="193"/>
      <c r="D83" s="195" t="s">
        <v>97</v>
      </c>
      <c r="E83" s="196" t="s">
        <v>265</v>
      </c>
      <c r="F83" s="196" t="s">
        <v>507</v>
      </c>
      <c r="J83" s="197">
        <f>J84+J90+J92</f>
        <v>0</v>
      </c>
      <c r="L83" s="193"/>
      <c r="M83" s="198"/>
      <c r="P83" s="199">
        <f>P84+P90</f>
        <v>2.7338279999999999</v>
      </c>
      <c r="R83" s="199">
        <f>R84+R90</f>
        <v>8.9599999999999992E-3</v>
      </c>
      <c r="T83" s="200">
        <f>T84+T90</f>
        <v>0</v>
      </c>
      <c r="V83" s="154"/>
      <c r="W83" s="154"/>
      <c r="AR83" s="195" t="s">
        <v>257</v>
      </c>
      <c r="AT83" s="201" t="s">
        <v>97</v>
      </c>
      <c r="AU83" s="201" t="s">
        <v>468</v>
      </c>
      <c r="AY83" s="195" t="s">
        <v>508</v>
      </c>
      <c r="BK83" s="202">
        <f>BK84+BK90</f>
        <v>0</v>
      </c>
    </row>
    <row r="84" spans="2:65" s="194" customFormat="1" ht="22.5" customHeight="1">
      <c r="B84" s="193"/>
      <c r="D84" s="195" t="s">
        <v>97</v>
      </c>
      <c r="E84" s="203" t="s">
        <v>446</v>
      </c>
      <c r="F84" s="203" t="s">
        <v>704</v>
      </c>
      <c r="J84" s="204">
        <f>SUM(J85:J89)</f>
        <v>0</v>
      </c>
      <c r="L84" s="193"/>
      <c r="M84" s="198"/>
      <c r="P84" s="199">
        <f>SUM(P85:P89)</f>
        <v>0.157308</v>
      </c>
      <c r="R84" s="199">
        <f>SUM(R85:R89)</f>
        <v>3.5199999999999997E-3</v>
      </c>
      <c r="T84" s="200">
        <f>SUM(T85:T89)</f>
        <v>0</v>
      </c>
      <c r="V84" s="154"/>
      <c r="W84" s="154"/>
      <c r="AR84" s="195" t="s">
        <v>258</v>
      </c>
      <c r="AT84" s="201" t="s">
        <v>97</v>
      </c>
      <c r="AU84" s="201" t="s">
        <v>257</v>
      </c>
      <c r="AY84" s="195" t="s">
        <v>508</v>
      </c>
      <c r="BK84" s="202">
        <f>SUM(BK85:BK89)</f>
        <v>0</v>
      </c>
    </row>
    <row r="85" spans="2:65" s="154" customFormat="1" ht="21.75" customHeight="1">
      <c r="B85" s="205"/>
      <c r="C85" s="206">
        <v>29</v>
      </c>
      <c r="D85" s="206" t="s">
        <v>510</v>
      </c>
      <c r="E85" s="207" t="s">
        <v>705</v>
      </c>
      <c r="F85" s="208" t="s">
        <v>706</v>
      </c>
      <c r="G85" s="209" t="s">
        <v>450</v>
      </c>
      <c r="H85" s="210">
        <v>1</v>
      </c>
      <c r="I85" s="210">
        <v>0</v>
      </c>
      <c r="J85" s="210">
        <f>ROUND(I85*H85,3)</f>
        <v>0</v>
      </c>
      <c r="K85" s="211"/>
      <c r="L85" s="153"/>
      <c r="M85" s="212"/>
      <c r="N85" s="213" t="s">
        <v>476</v>
      </c>
      <c r="O85" s="214">
        <v>5.3999999999999999E-2</v>
      </c>
      <c r="P85" s="214">
        <f>O85*H85</f>
        <v>5.3999999999999999E-2</v>
      </c>
      <c r="Q85" s="214">
        <v>2.9999999999999997E-4</v>
      </c>
      <c r="R85" s="214">
        <f>Q85*H85</f>
        <v>2.9999999999999997E-4</v>
      </c>
      <c r="S85" s="214">
        <v>0</v>
      </c>
      <c r="T85" s="215">
        <f>S85*H85</f>
        <v>0</v>
      </c>
      <c r="AR85" s="216" t="s">
        <v>683</v>
      </c>
      <c r="AT85" s="216" t="s">
        <v>510</v>
      </c>
      <c r="AU85" s="216" t="s">
        <v>258</v>
      </c>
      <c r="AY85" s="150" t="s">
        <v>508</v>
      </c>
      <c r="BE85" s="217">
        <f>IF(N85="základná",J85,0)</f>
        <v>0</v>
      </c>
      <c r="BF85" s="217">
        <f>IF(N85="znížená",J85,0)</f>
        <v>0</v>
      </c>
      <c r="BG85" s="217">
        <f>IF(N85="zákl. prenesená",J85,0)</f>
        <v>0</v>
      </c>
      <c r="BH85" s="217">
        <f>IF(N85="zníž. prenesená",J85,0)</f>
        <v>0</v>
      </c>
      <c r="BI85" s="217">
        <f>IF(N85="nulová",J85,0)</f>
        <v>0</v>
      </c>
      <c r="BJ85" s="150" t="s">
        <v>258</v>
      </c>
      <c r="BK85" s="218">
        <f>ROUND(I85*H85,3)</f>
        <v>0</v>
      </c>
      <c r="BL85" s="150" t="s">
        <v>683</v>
      </c>
      <c r="BM85" s="216" t="s">
        <v>707</v>
      </c>
    </row>
    <row r="86" spans="2:65" s="154" customFormat="1" ht="21.75" customHeight="1">
      <c r="B86" s="205"/>
      <c r="C86" s="219">
        <v>30</v>
      </c>
      <c r="D86" s="219" t="s">
        <v>235</v>
      </c>
      <c r="E86" s="220" t="s">
        <v>708</v>
      </c>
      <c r="F86" s="221" t="s">
        <v>709</v>
      </c>
      <c r="G86" s="222" t="s">
        <v>293</v>
      </c>
      <c r="H86" s="223">
        <v>15</v>
      </c>
      <c r="I86" s="223">
        <v>0</v>
      </c>
      <c r="J86" s="223">
        <f>ROUND(I86*H86,3)</f>
        <v>0</v>
      </c>
      <c r="K86" s="224"/>
      <c r="L86" s="225"/>
      <c r="M86" s="226"/>
      <c r="N86" s="227" t="s">
        <v>476</v>
      </c>
      <c r="O86" s="214">
        <v>0</v>
      </c>
      <c r="P86" s="214">
        <f>O86*H86</f>
        <v>0</v>
      </c>
      <c r="Q86" s="214">
        <v>1.4999999999999999E-4</v>
      </c>
      <c r="R86" s="214">
        <f>Q86*H86</f>
        <v>2.2499999999999998E-3</v>
      </c>
      <c r="S86" s="214">
        <v>0</v>
      </c>
      <c r="T86" s="215">
        <f>S86*H86</f>
        <v>0</v>
      </c>
      <c r="AR86" s="216" t="s">
        <v>710</v>
      </c>
      <c r="AT86" s="216" t="s">
        <v>235</v>
      </c>
      <c r="AU86" s="216" t="s">
        <v>258</v>
      </c>
      <c r="AY86" s="150" t="s">
        <v>508</v>
      </c>
      <c r="BE86" s="217">
        <f>IF(N86="základná",J86,0)</f>
        <v>0</v>
      </c>
      <c r="BF86" s="217">
        <f>IF(N86="znížená",J86,0)</f>
        <v>0</v>
      </c>
      <c r="BG86" s="217">
        <f>IF(N86="zákl. prenesená",J86,0)</f>
        <v>0</v>
      </c>
      <c r="BH86" s="217">
        <f>IF(N86="zníž. prenesená",J86,0)</f>
        <v>0</v>
      </c>
      <c r="BI86" s="217">
        <f>IF(N86="nulová",J86,0)</f>
        <v>0</v>
      </c>
      <c r="BJ86" s="150" t="s">
        <v>258</v>
      </c>
      <c r="BK86" s="218">
        <f>ROUND(I86*H86,3)</f>
        <v>0</v>
      </c>
      <c r="BL86" s="150" t="s">
        <v>683</v>
      </c>
      <c r="BM86" s="216" t="s">
        <v>711</v>
      </c>
    </row>
    <row r="87" spans="2:65" s="154" customFormat="1" ht="21.75" customHeight="1">
      <c r="B87" s="205"/>
      <c r="C87" s="206">
        <v>31</v>
      </c>
      <c r="D87" s="206" t="s">
        <v>510</v>
      </c>
      <c r="E87" s="207" t="s">
        <v>712</v>
      </c>
      <c r="F87" s="208" t="s">
        <v>713</v>
      </c>
      <c r="G87" s="209" t="s">
        <v>450</v>
      </c>
      <c r="H87" s="210">
        <v>0.5</v>
      </c>
      <c r="I87" s="210">
        <v>0</v>
      </c>
      <c r="J87" s="210">
        <f>ROUND(I87*H87,3)</f>
        <v>0</v>
      </c>
      <c r="K87" s="211"/>
      <c r="L87" s="153"/>
      <c r="M87" s="212"/>
      <c r="N87" s="213" t="s">
        <v>476</v>
      </c>
      <c r="O87" s="214">
        <v>0.13500000000000001</v>
      </c>
      <c r="P87" s="214">
        <f>O87*H87</f>
        <v>6.7500000000000004E-2</v>
      </c>
      <c r="Q87" s="214">
        <v>4.4000000000000002E-4</v>
      </c>
      <c r="R87" s="214">
        <f>Q87*H87</f>
        <v>2.2000000000000001E-4</v>
      </c>
      <c r="S87" s="214">
        <v>0</v>
      </c>
      <c r="T87" s="215">
        <f>S87*H87</f>
        <v>0</v>
      </c>
      <c r="AR87" s="216" t="s">
        <v>683</v>
      </c>
      <c r="AT87" s="216" t="s">
        <v>510</v>
      </c>
      <c r="AU87" s="216" t="s">
        <v>258</v>
      </c>
      <c r="AY87" s="150" t="s">
        <v>508</v>
      </c>
      <c r="BE87" s="217">
        <f>IF(N87="základná",J87,0)</f>
        <v>0</v>
      </c>
      <c r="BF87" s="217">
        <f>IF(N87="znížená",J87,0)</f>
        <v>0</v>
      </c>
      <c r="BG87" s="217">
        <f>IF(N87="zákl. prenesená",J87,0)</f>
        <v>0</v>
      </c>
      <c r="BH87" s="217">
        <f>IF(N87="zníž. prenesená",J87,0)</f>
        <v>0</v>
      </c>
      <c r="BI87" s="217">
        <f>IF(N87="nulová",J87,0)</f>
        <v>0</v>
      </c>
      <c r="BJ87" s="150" t="s">
        <v>258</v>
      </c>
      <c r="BK87" s="218">
        <f>ROUND(I87*H87,3)</f>
        <v>0</v>
      </c>
      <c r="BL87" s="150" t="s">
        <v>683</v>
      </c>
      <c r="BM87" s="216" t="s">
        <v>714</v>
      </c>
    </row>
    <row r="88" spans="2:65" s="154" customFormat="1" ht="33" customHeight="1">
      <c r="B88" s="205"/>
      <c r="C88" s="219">
        <v>32</v>
      </c>
      <c r="D88" s="219" t="s">
        <v>235</v>
      </c>
      <c r="E88" s="220" t="s">
        <v>715</v>
      </c>
      <c r="F88" s="221" t="s">
        <v>716</v>
      </c>
      <c r="G88" s="222" t="s">
        <v>293</v>
      </c>
      <c r="H88" s="223">
        <v>15</v>
      </c>
      <c r="I88" s="223">
        <v>0</v>
      </c>
      <c r="J88" s="223">
        <f>ROUND(I88*H88,3)</f>
        <v>0</v>
      </c>
      <c r="K88" s="224"/>
      <c r="L88" s="225"/>
      <c r="M88" s="226"/>
      <c r="N88" s="227" t="s">
        <v>476</v>
      </c>
      <c r="O88" s="214">
        <v>0</v>
      </c>
      <c r="P88" s="214">
        <f>O88*H88</f>
        <v>0</v>
      </c>
      <c r="Q88" s="214">
        <v>5.0000000000000002E-5</v>
      </c>
      <c r="R88" s="214">
        <f>Q88*H88</f>
        <v>7.5000000000000002E-4</v>
      </c>
      <c r="S88" s="214">
        <v>0</v>
      </c>
      <c r="T88" s="215">
        <f>S88*H88</f>
        <v>0</v>
      </c>
      <c r="AR88" s="216" t="s">
        <v>264</v>
      </c>
      <c r="AT88" s="216" t="s">
        <v>235</v>
      </c>
      <c r="AU88" s="216" t="s">
        <v>258</v>
      </c>
      <c r="AY88" s="150" t="s">
        <v>508</v>
      </c>
      <c r="BE88" s="217">
        <f>IF(N88="základná",J88,0)</f>
        <v>0</v>
      </c>
      <c r="BF88" s="217">
        <f>IF(N88="znížená",J88,0)</f>
        <v>0</v>
      </c>
      <c r="BG88" s="217">
        <f>IF(N88="zákl. prenesená",J88,0)</f>
        <v>0</v>
      </c>
      <c r="BH88" s="217">
        <f>IF(N88="zníž. prenesená",J88,0)</f>
        <v>0</v>
      </c>
      <c r="BI88" s="217">
        <f>IF(N88="nulová",J88,0)</f>
        <v>0</v>
      </c>
      <c r="BJ88" s="150" t="s">
        <v>258</v>
      </c>
      <c r="BK88" s="218">
        <f>ROUND(I88*H88,3)</f>
        <v>0</v>
      </c>
      <c r="BL88" s="150" t="s">
        <v>260</v>
      </c>
      <c r="BM88" s="216" t="s">
        <v>717</v>
      </c>
    </row>
    <row r="89" spans="2:65" s="154" customFormat="1" ht="21.75" customHeight="1">
      <c r="B89" s="205"/>
      <c r="C89" s="206">
        <v>33</v>
      </c>
      <c r="D89" s="206" t="s">
        <v>510</v>
      </c>
      <c r="E89" s="207" t="s">
        <v>718</v>
      </c>
      <c r="F89" s="208" t="s">
        <v>719</v>
      </c>
      <c r="G89" s="209" t="s">
        <v>166</v>
      </c>
      <c r="H89" s="210">
        <v>1.2E-2</v>
      </c>
      <c r="I89" s="210">
        <v>0</v>
      </c>
      <c r="J89" s="210">
        <f>ROUND(I89*H89,3)</f>
        <v>0</v>
      </c>
      <c r="K89" s="211"/>
      <c r="L89" s="153"/>
      <c r="M89" s="212"/>
      <c r="N89" s="213" t="s">
        <v>476</v>
      </c>
      <c r="O89" s="214">
        <v>2.984</v>
      </c>
      <c r="P89" s="214">
        <f>O89*H89</f>
        <v>3.5808E-2</v>
      </c>
      <c r="Q89" s="214">
        <v>0</v>
      </c>
      <c r="R89" s="214">
        <f>Q89*H89</f>
        <v>0</v>
      </c>
      <c r="S89" s="214">
        <v>0</v>
      </c>
      <c r="T89" s="215">
        <f>S89*H89</f>
        <v>0</v>
      </c>
      <c r="AR89" s="216" t="s">
        <v>513</v>
      </c>
      <c r="AT89" s="216" t="s">
        <v>510</v>
      </c>
      <c r="AU89" s="216" t="s">
        <v>258</v>
      </c>
      <c r="AY89" s="150" t="s">
        <v>508</v>
      </c>
      <c r="BE89" s="217">
        <f>IF(N89="základná",J89,0)</f>
        <v>0</v>
      </c>
      <c r="BF89" s="217">
        <f>IF(N89="znížená",J89,0)</f>
        <v>0</v>
      </c>
      <c r="BG89" s="217">
        <f>IF(N89="zákl. prenesená",J89,0)</f>
        <v>0</v>
      </c>
      <c r="BH89" s="217">
        <f>IF(N89="zníž. prenesená",J89,0)</f>
        <v>0</v>
      </c>
      <c r="BI89" s="217">
        <f>IF(N89="nulová",J89,0)</f>
        <v>0</v>
      </c>
      <c r="BJ89" s="150" t="s">
        <v>258</v>
      </c>
      <c r="BK89" s="218">
        <f>ROUND(I89*H89,3)</f>
        <v>0</v>
      </c>
      <c r="BL89" s="150" t="s">
        <v>513</v>
      </c>
      <c r="BM89" s="216" t="s">
        <v>720</v>
      </c>
    </row>
    <row r="90" spans="2:65" s="194" customFormat="1" ht="22.5" customHeight="1">
      <c r="B90" s="193"/>
      <c r="D90" s="195" t="s">
        <v>97</v>
      </c>
      <c r="E90" s="203" t="s">
        <v>455</v>
      </c>
      <c r="F90" s="203" t="s">
        <v>721</v>
      </c>
      <c r="I90" s="194">
        <v>0</v>
      </c>
      <c r="J90" s="204">
        <f>BK90</f>
        <v>0</v>
      </c>
      <c r="L90" s="193"/>
      <c r="M90" s="198"/>
      <c r="P90" s="199">
        <f>P91</f>
        <v>2.5765199999999999</v>
      </c>
      <c r="R90" s="199">
        <f>R91</f>
        <v>5.4400000000000004E-3</v>
      </c>
      <c r="T90" s="200">
        <f>T91</f>
        <v>0</v>
      </c>
      <c r="V90" s="154"/>
      <c r="W90" s="154"/>
      <c r="AR90" s="195" t="s">
        <v>258</v>
      </c>
      <c r="AT90" s="201" t="s">
        <v>97</v>
      </c>
      <c r="AU90" s="201" t="s">
        <v>257</v>
      </c>
      <c r="AY90" s="195" t="s">
        <v>508</v>
      </c>
      <c r="BK90" s="202">
        <f>BK91</f>
        <v>0</v>
      </c>
    </row>
    <row r="91" spans="2:65" s="154" customFormat="1" ht="33" customHeight="1">
      <c r="B91" s="205"/>
      <c r="C91" s="206">
        <v>34</v>
      </c>
      <c r="D91" s="206" t="s">
        <v>510</v>
      </c>
      <c r="E91" s="207" t="s">
        <v>722</v>
      </c>
      <c r="F91" s="208" t="s">
        <v>723</v>
      </c>
      <c r="G91" s="209" t="s">
        <v>293</v>
      </c>
      <c r="H91" s="210">
        <v>17</v>
      </c>
      <c r="I91" s="210">
        <v>0</v>
      </c>
      <c r="J91" s="210">
        <f>ROUND(I91*H91,3)</f>
        <v>0</v>
      </c>
      <c r="K91" s="211"/>
      <c r="L91" s="153"/>
      <c r="M91" s="212"/>
      <c r="N91" s="213" t="s">
        <v>476</v>
      </c>
      <c r="O91" s="214">
        <v>0.15156</v>
      </c>
      <c r="P91" s="214">
        <f>O91*H91</f>
        <v>2.5765199999999999</v>
      </c>
      <c r="Q91" s="214">
        <v>3.2000000000000003E-4</v>
      </c>
      <c r="R91" s="214">
        <f>Q91*H91</f>
        <v>5.4400000000000004E-3</v>
      </c>
      <c r="S91" s="214">
        <v>0</v>
      </c>
      <c r="T91" s="215">
        <f>S91*H91</f>
        <v>0</v>
      </c>
      <c r="AR91" s="216" t="s">
        <v>513</v>
      </c>
      <c r="AT91" s="216" t="s">
        <v>510</v>
      </c>
      <c r="AU91" s="216" t="s">
        <v>258</v>
      </c>
      <c r="AY91" s="150" t="s">
        <v>508</v>
      </c>
      <c r="BE91" s="217">
        <f>IF(N91="základná",J91,0)</f>
        <v>0</v>
      </c>
      <c r="BF91" s="217">
        <f>IF(N91="znížená",J91,0)</f>
        <v>0</v>
      </c>
      <c r="BG91" s="217">
        <f>IF(N91="zákl. prenesená",J91,0)</f>
        <v>0</v>
      </c>
      <c r="BH91" s="217">
        <f>IF(N91="zníž. prenesená",J91,0)</f>
        <v>0</v>
      </c>
      <c r="BI91" s="217">
        <f>IF(N91="nulová",J91,0)</f>
        <v>0</v>
      </c>
      <c r="BJ91" s="150" t="s">
        <v>258</v>
      </c>
      <c r="BK91" s="218">
        <f>ROUND(I91*H91,3)</f>
        <v>0</v>
      </c>
      <c r="BL91" s="150" t="s">
        <v>513</v>
      </c>
      <c r="BM91" s="216" t="s">
        <v>724</v>
      </c>
    </row>
    <row r="92" spans="2:65" s="194" customFormat="1" ht="25.5" customHeight="1">
      <c r="B92" s="193"/>
      <c r="D92" s="195" t="s">
        <v>97</v>
      </c>
      <c r="E92" s="196" t="s">
        <v>616</v>
      </c>
      <c r="F92" s="196" t="s">
        <v>725</v>
      </c>
      <c r="J92" s="204">
        <f>SUM(J93:J94)</f>
        <v>0</v>
      </c>
      <c r="L92" s="193"/>
      <c r="M92" s="198"/>
      <c r="P92" s="199">
        <f>SUM(P93:P94)</f>
        <v>9.5400000000000009</v>
      </c>
      <c r="R92" s="199">
        <f>SUM(R93:R94)</f>
        <v>0</v>
      </c>
      <c r="T92" s="200">
        <f>SUM(T93:T94)</f>
        <v>0</v>
      </c>
      <c r="V92" s="154"/>
      <c r="W92" s="154"/>
      <c r="AR92" s="195" t="s">
        <v>260</v>
      </c>
      <c r="AT92" s="201" t="s">
        <v>97</v>
      </c>
      <c r="AU92" s="201" t="s">
        <v>468</v>
      </c>
      <c r="AY92" s="195" t="s">
        <v>508</v>
      </c>
      <c r="BK92" s="202">
        <f>SUM(BK93:BK94)</f>
        <v>0</v>
      </c>
    </row>
    <row r="93" spans="2:65" s="154" customFormat="1" ht="33" customHeight="1">
      <c r="B93" s="205"/>
      <c r="C93" s="206">
        <v>35</v>
      </c>
      <c r="D93" s="206" t="s">
        <v>510</v>
      </c>
      <c r="E93" s="207" t="s">
        <v>618</v>
      </c>
      <c r="F93" s="208" t="s">
        <v>726</v>
      </c>
      <c r="G93" s="209" t="s">
        <v>620</v>
      </c>
      <c r="H93" s="210">
        <v>8</v>
      </c>
      <c r="I93" s="244">
        <v>0</v>
      </c>
      <c r="J93" s="210">
        <f>ROUND(I93*H93,3)</f>
        <v>0</v>
      </c>
      <c r="K93" s="211"/>
      <c r="L93" s="153"/>
      <c r="M93" s="212"/>
      <c r="N93" s="213" t="s">
        <v>476</v>
      </c>
      <c r="O93" s="214">
        <v>1.06</v>
      </c>
      <c r="P93" s="214">
        <f>O93*H93</f>
        <v>8.48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AR93" s="216" t="s">
        <v>727</v>
      </c>
      <c r="AT93" s="216" t="s">
        <v>510</v>
      </c>
      <c r="AU93" s="216" t="s">
        <v>257</v>
      </c>
      <c r="AY93" s="150" t="s">
        <v>508</v>
      </c>
      <c r="BE93" s="217">
        <f>IF(N93="základná",J93,0)</f>
        <v>0</v>
      </c>
      <c r="BF93" s="217">
        <f>IF(N93="znížená",J93,0)</f>
        <v>0</v>
      </c>
      <c r="BG93" s="217">
        <f>IF(N93="zákl. prenesená",J93,0)</f>
        <v>0</v>
      </c>
      <c r="BH93" s="217">
        <f>IF(N93="zníž. prenesená",J93,0)</f>
        <v>0</v>
      </c>
      <c r="BI93" s="217">
        <f>IF(N93="nulová",J93,0)</f>
        <v>0</v>
      </c>
      <c r="BJ93" s="150" t="s">
        <v>258</v>
      </c>
      <c r="BK93" s="218">
        <f>ROUND(I93*H93,3)</f>
        <v>0</v>
      </c>
      <c r="BL93" s="150" t="s">
        <v>727</v>
      </c>
      <c r="BM93" s="216" t="s">
        <v>728</v>
      </c>
    </row>
    <row r="94" spans="2:65" s="154" customFormat="1" ht="16.5" customHeight="1">
      <c r="B94" s="205"/>
      <c r="C94" s="206">
        <v>36</v>
      </c>
      <c r="D94" s="206" t="s">
        <v>510</v>
      </c>
      <c r="E94" s="207" t="s">
        <v>621</v>
      </c>
      <c r="F94" s="208" t="s">
        <v>729</v>
      </c>
      <c r="G94" s="209" t="s">
        <v>623</v>
      </c>
      <c r="H94" s="210">
        <v>1</v>
      </c>
      <c r="I94" s="244">
        <v>0</v>
      </c>
      <c r="J94" s="210">
        <f>ROUND(I94*H94,3)</f>
        <v>0</v>
      </c>
      <c r="K94" s="211"/>
      <c r="L94" s="153"/>
      <c r="M94" s="245"/>
      <c r="N94" s="246" t="s">
        <v>476</v>
      </c>
      <c r="O94" s="247">
        <v>1.06</v>
      </c>
      <c r="P94" s="247">
        <f>O94*H94</f>
        <v>1.06</v>
      </c>
      <c r="Q94" s="247">
        <v>0</v>
      </c>
      <c r="R94" s="247">
        <f>Q94*H94</f>
        <v>0</v>
      </c>
      <c r="S94" s="247">
        <v>0</v>
      </c>
      <c r="T94" s="248">
        <f>S94*H94</f>
        <v>0</v>
      </c>
      <c r="AR94" s="216" t="s">
        <v>727</v>
      </c>
      <c r="AT94" s="216" t="s">
        <v>510</v>
      </c>
      <c r="AU94" s="216" t="s">
        <v>257</v>
      </c>
      <c r="AY94" s="150" t="s">
        <v>508</v>
      </c>
      <c r="BE94" s="217">
        <f>IF(N94="základná",J94,0)</f>
        <v>0</v>
      </c>
      <c r="BF94" s="217">
        <f>IF(N94="znížená",J94,0)</f>
        <v>0</v>
      </c>
      <c r="BG94" s="217">
        <f>IF(N94="zákl. prenesená",J94,0)</f>
        <v>0</v>
      </c>
      <c r="BH94" s="217">
        <f>IF(N94="zníž. prenesená",J94,0)</f>
        <v>0</v>
      </c>
      <c r="BI94" s="217">
        <f>IF(N94="nulová",J94,0)</f>
        <v>0</v>
      </c>
      <c r="BJ94" s="150" t="s">
        <v>258</v>
      </c>
      <c r="BK94" s="218">
        <f>ROUND(I94*H94,3)</f>
        <v>0</v>
      </c>
      <c r="BL94" s="150" t="s">
        <v>727</v>
      </c>
      <c r="BM94" s="216" t="s">
        <v>730</v>
      </c>
    </row>
    <row r="95" spans="2:65" s="154" customFormat="1" ht="39.75" customHeight="1">
      <c r="B95" s="205"/>
      <c r="C95" s="295" t="s">
        <v>624</v>
      </c>
      <c r="D95" s="295"/>
      <c r="E95" s="295"/>
      <c r="F95" s="295"/>
      <c r="G95" s="295"/>
      <c r="H95" s="295"/>
      <c r="I95" s="295"/>
      <c r="J95" s="295"/>
      <c r="K95" s="240"/>
      <c r="L95" s="153"/>
      <c r="M95" s="241"/>
      <c r="N95" s="213"/>
      <c r="O95" s="214"/>
      <c r="P95" s="214"/>
      <c r="Q95" s="214"/>
      <c r="R95" s="214"/>
      <c r="S95" s="214"/>
      <c r="T95" s="214"/>
      <c r="AR95" s="216"/>
      <c r="AT95" s="216"/>
      <c r="AU95" s="216"/>
      <c r="AY95" s="150"/>
      <c r="BE95" s="217"/>
      <c r="BF95" s="217"/>
      <c r="BG95" s="217"/>
      <c r="BH95" s="217"/>
      <c r="BI95" s="217"/>
      <c r="BJ95" s="150"/>
      <c r="BK95" s="218"/>
      <c r="BL95" s="150"/>
      <c r="BM95" s="216"/>
    </row>
    <row r="96" spans="2:65" s="154" customFormat="1" ht="14.25" customHeight="1">
      <c r="B96" s="160"/>
      <c r="C96" s="161"/>
      <c r="D96" s="161"/>
      <c r="E96" s="161"/>
      <c r="F96" s="161"/>
      <c r="G96" s="161"/>
      <c r="H96" s="161"/>
      <c r="I96" s="161"/>
      <c r="J96" s="161"/>
      <c r="K96" s="161"/>
      <c r="L96" s="153"/>
    </row>
  </sheetData>
  <autoFilter ref="C50:K94" xr:uid="{00000000-0009-0000-0000-000001000000}"/>
  <mergeCells count="6">
    <mergeCell ref="E9:H9"/>
    <mergeCell ref="E11:H11"/>
    <mergeCell ref="E40:H40"/>
    <mergeCell ref="E42:H42"/>
    <mergeCell ref="C95:J95"/>
    <mergeCell ref="C43:J43"/>
  </mergeCells>
  <pageMargins left="0.39374999999999999" right="0.39374999999999999" top="0.39374999999999999" bottom="0.39374999999999999" header="0.511811023622047" footer="0"/>
  <pageSetup paperSize="9" fitToHeight="100" orientation="portrait" horizontalDpi="300" verticalDpi="300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C43BE-06C9-4F46-9429-6FBA6F01F837}">
  <sheetPr>
    <outlinePr summaryBelow="0"/>
  </sheetPr>
  <dimension ref="A2:J63"/>
  <sheetViews>
    <sheetView showGridLines="0" zoomScaleNormal="100" workbookViewId="0">
      <selection activeCell="M8" sqref="M8"/>
    </sheetView>
  </sheetViews>
  <sheetFormatPr defaultRowHeight="15"/>
  <cols>
    <col min="1" max="1" width="8.7109375" style="250" customWidth="1"/>
    <col min="2" max="2" width="14.28515625" style="250" customWidth="1"/>
    <col min="3" max="3" width="71" style="250" customWidth="1"/>
    <col min="4" max="4" width="6.140625" style="250" customWidth="1"/>
    <col min="5" max="5" width="13" style="250" customWidth="1"/>
    <col min="6" max="6" width="12.7109375" style="250" customWidth="1"/>
    <col min="7" max="7" width="14.28515625" style="250" customWidth="1"/>
    <col min="8" max="16384" width="9.140625" style="250"/>
  </cols>
  <sheetData>
    <row r="2" spans="1:7">
      <c r="A2" s="296" t="s">
        <v>241</v>
      </c>
      <c r="B2" s="296"/>
      <c r="C2" s="296"/>
      <c r="D2" s="296"/>
      <c r="E2" s="296"/>
      <c r="F2" s="296"/>
      <c r="G2" s="296"/>
    </row>
    <row r="4" spans="1:7" ht="71.25" customHeight="1">
      <c r="A4" s="249" t="s">
        <v>731</v>
      </c>
      <c r="B4" s="249" t="s">
        <v>23</v>
      </c>
      <c r="C4" s="249" t="s">
        <v>251</v>
      </c>
      <c r="D4" s="249" t="s">
        <v>252</v>
      </c>
      <c r="E4" s="249" t="s">
        <v>25</v>
      </c>
      <c r="F4" s="249" t="s">
        <v>732</v>
      </c>
      <c r="G4" s="249" t="s">
        <v>733</v>
      </c>
    </row>
    <row r="5" spans="1:7" ht="31.9" customHeight="1">
      <c r="A5" s="251" t="s">
        <v>734</v>
      </c>
      <c r="B5" s="251" t="s">
        <v>735</v>
      </c>
      <c r="C5" s="252" t="s">
        <v>736</v>
      </c>
      <c r="D5" s="253" t="s">
        <v>275</v>
      </c>
      <c r="E5" s="254">
        <v>40</v>
      </c>
      <c r="F5" s="255"/>
      <c r="G5" s="255">
        <f t="shared" ref="G5:G27" si="0">E5*F5</f>
        <v>0</v>
      </c>
    </row>
    <row r="6" spans="1:7" ht="31.9" customHeight="1">
      <c r="A6" s="251" t="s">
        <v>734</v>
      </c>
      <c r="B6" s="251" t="s">
        <v>737</v>
      </c>
      <c r="C6" s="252" t="s">
        <v>738</v>
      </c>
      <c r="D6" s="253" t="s">
        <v>275</v>
      </c>
      <c r="E6" s="254">
        <v>5</v>
      </c>
      <c r="F6" s="255"/>
      <c r="G6" s="255">
        <f t="shared" si="0"/>
        <v>0</v>
      </c>
    </row>
    <row r="7" spans="1:7" ht="31.9" customHeight="1">
      <c r="A7" s="251" t="s">
        <v>734</v>
      </c>
      <c r="B7" s="251" t="s">
        <v>739</v>
      </c>
      <c r="C7" s="252" t="s">
        <v>740</v>
      </c>
      <c r="D7" s="253" t="s">
        <v>275</v>
      </c>
      <c r="E7" s="254">
        <v>65</v>
      </c>
      <c r="F7" s="255"/>
      <c r="G7" s="255">
        <f t="shared" si="0"/>
        <v>0</v>
      </c>
    </row>
    <row r="8" spans="1:7" ht="31.9" customHeight="1">
      <c r="A8" s="251" t="s">
        <v>734</v>
      </c>
      <c r="B8" s="251" t="s">
        <v>741</v>
      </c>
      <c r="C8" s="252" t="s">
        <v>742</v>
      </c>
      <c r="D8" s="253" t="s">
        <v>275</v>
      </c>
      <c r="E8" s="254">
        <v>50</v>
      </c>
      <c r="F8" s="255"/>
      <c r="G8" s="255">
        <f t="shared" si="0"/>
        <v>0</v>
      </c>
    </row>
    <row r="9" spans="1:7" ht="31.9" customHeight="1">
      <c r="A9" s="251" t="s">
        <v>734</v>
      </c>
      <c r="B9" s="251" t="s">
        <v>743</v>
      </c>
      <c r="C9" s="252" t="s">
        <v>744</v>
      </c>
      <c r="D9" s="253" t="s">
        <v>275</v>
      </c>
      <c r="E9" s="254">
        <v>5</v>
      </c>
      <c r="F9" s="255"/>
      <c r="G9" s="255">
        <f t="shared" si="0"/>
        <v>0</v>
      </c>
    </row>
    <row r="10" spans="1:7" ht="31.9" customHeight="1">
      <c r="A10" s="251" t="s">
        <v>734</v>
      </c>
      <c r="B10" s="251" t="s">
        <v>745</v>
      </c>
      <c r="C10" s="252" t="s">
        <v>746</v>
      </c>
      <c r="D10" s="253" t="s">
        <v>275</v>
      </c>
      <c r="E10" s="254">
        <v>65</v>
      </c>
      <c r="F10" s="255"/>
      <c r="G10" s="255">
        <f t="shared" si="0"/>
        <v>0</v>
      </c>
    </row>
    <row r="11" spans="1:7" ht="31.9" customHeight="1">
      <c r="A11" s="251" t="s">
        <v>734</v>
      </c>
      <c r="B11" s="251" t="s">
        <v>747</v>
      </c>
      <c r="C11" s="252" t="s">
        <v>748</v>
      </c>
      <c r="D11" s="253" t="s">
        <v>293</v>
      </c>
      <c r="E11" s="254">
        <v>3</v>
      </c>
      <c r="F11" s="255"/>
      <c r="G11" s="255">
        <f t="shared" si="0"/>
        <v>0</v>
      </c>
    </row>
    <row r="12" spans="1:7" ht="31.9" customHeight="1">
      <c r="A12" s="251" t="s">
        <v>734</v>
      </c>
      <c r="B12" s="251" t="s">
        <v>749</v>
      </c>
      <c r="C12" s="252" t="s">
        <v>750</v>
      </c>
      <c r="D12" s="253" t="s">
        <v>293</v>
      </c>
      <c r="E12" s="254">
        <v>3</v>
      </c>
      <c r="F12" s="255"/>
      <c r="G12" s="255">
        <f t="shared" si="0"/>
        <v>0</v>
      </c>
    </row>
    <row r="13" spans="1:7" ht="31.9" customHeight="1">
      <c r="A13" s="251" t="s">
        <v>734</v>
      </c>
      <c r="B13" s="251" t="s">
        <v>751</v>
      </c>
      <c r="C13" s="252" t="s">
        <v>752</v>
      </c>
      <c r="D13" s="253" t="s">
        <v>293</v>
      </c>
      <c r="E13" s="254">
        <v>1</v>
      </c>
      <c r="F13" s="255"/>
      <c r="G13" s="255">
        <f t="shared" si="0"/>
        <v>0</v>
      </c>
    </row>
    <row r="14" spans="1:7" ht="31.9" customHeight="1">
      <c r="A14" s="251" t="s">
        <v>734</v>
      </c>
      <c r="B14" s="251" t="s">
        <v>753</v>
      </c>
      <c r="C14" s="252" t="s">
        <v>754</v>
      </c>
      <c r="D14" s="253" t="s">
        <v>293</v>
      </c>
      <c r="E14" s="254">
        <v>1</v>
      </c>
      <c r="F14" s="255"/>
      <c r="G14" s="255">
        <f t="shared" si="0"/>
        <v>0</v>
      </c>
    </row>
    <row r="15" spans="1:7" ht="31.9" customHeight="1">
      <c r="A15" s="251" t="s">
        <v>734</v>
      </c>
      <c r="B15" s="251" t="s">
        <v>755</v>
      </c>
      <c r="C15" s="252" t="s">
        <v>756</v>
      </c>
      <c r="D15" s="253" t="s">
        <v>293</v>
      </c>
      <c r="E15" s="254">
        <v>2</v>
      </c>
      <c r="F15" s="255"/>
      <c r="G15" s="255">
        <f t="shared" si="0"/>
        <v>0</v>
      </c>
    </row>
    <row r="16" spans="1:7" ht="31.9" customHeight="1">
      <c r="A16" s="251" t="s">
        <v>734</v>
      </c>
      <c r="B16" s="251" t="s">
        <v>757</v>
      </c>
      <c r="C16" s="252" t="s">
        <v>758</v>
      </c>
      <c r="D16" s="253" t="s">
        <v>293</v>
      </c>
      <c r="E16" s="254">
        <v>2</v>
      </c>
      <c r="F16" s="255"/>
      <c r="G16" s="255">
        <f t="shared" si="0"/>
        <v>0</v>
      </c>
    </row>
    <row r="17" spans="1:7" ht="31.9" customHeight="1">
      <c r="A17" s="251" t="s">
        <v>734</v>
      </c>
      <c r="B17" s="251" t="s">
        <v>759</v>
      </c>
      <c r="C17" s="252" t="s">
        <v>760</v>
      </c>
      <c r="D17" s="253" t="s">
        <v>293</v>
      </c>
      <c r="E17" s="254">
        <v>1</v>
      </c>
      <c r="F17" s="255"/>
      <c r="G17" s="255">
        <f t="shared" si="0"/>
        <v>0</v>
      </c>
    </row>
    <row r="18" spans="1:7" ht="31.9" customHeight="1">
      <c r="A18" s="251" t="s">
        <v>734</v>
      </c>
      <c r="B18" s="251" t="s">
        <v>761</v>
      </c>
      <c r="C18" s="252" t="s">
        <v>762</v>
      </c>
      <c r="D18" s="253" t="s">
        <v>275</v>
      </c>
      <c r="E18" s="254">
        <v>25</v>
      </c>
      <c r="F18" s="255"/>
      <c r="G18" s="255">
        <f t="shared" si="0"/>
        <v>0</v>
      </c>
    </row>
    <row r="19" spans="1:7" ht="31.9" customHeight="1">
      <c r="A19" s="251" t="s">
        <v>734</v>
      </c>
      <c r="B19" s="251" t="s">
        <v>763</v>
      </c>
      <c r="C19" s="252" t="s">
        <v>764</v>
      </c>
      <c r="D19" s="253" t="s">
        <v>293</v>
      </c>
      <c r="E19" s="254">
        <v>1</v>
      </c>
      <c r="F19" s="255"/>
      <c r="G19" s="255">
        <f t="shared" si="0"/>
        <v>0</v>
      </c>
    </row>
    <row r="20" spans="1:7" ht="31.9" customHeight="1">
      <c r="A20" s="251" t="s">
        <v>734</v>
      </c>
      <c r="B20" s="251" t="s">
        <v>765</v>
      </c>
      <c r="C20" s="252" t="s">
        <v>766</v>
      </c>
      <c r="D20" s="253" t="s">
        <v>293</v>
      </c>
      <c r="E20" s="254">
        <v>8</v>
      </c>
      <c r="F20" s="255"/>
      <c r="G20" s="255">
        <f t="shared" si="0"/>
        <v>0</v>
      </c>
    </row>
    <row r="21" spans="1:7" ht="31.9" customHeight="1">
      <c r="A21" s="251" t="s">
        <v>734</v>
      </c>
      <c r="B21" s="251" t="s">
        <v>767</v>
      </c>
      <c r="C21" s="252" t="s">
        <v>768</v>
      </c>
      <c r="D21" s="253" t="s">
        <v>293</v>
      </c>
      <c r="E21" s="254">
        <v>29</v>
      </c>
      <c r="F21" s="255"/>
      <c r="G21" s="255">
        <f t="shared" si="0"/>
        <v>0</v>
      </c>
    </row>
    <row r="22" spans="1:7" ht="31.9" customHeight="1">
      <c r="A22" s="251" t="s">
        <v>734</v>
      </c>
      <c r="B22" s="251" t="s">
        <v>769</v>
      </c>
      <c r="C22" s="252" t="s">
        <v>770</v>
      </c>
      <c r="D22" s="253" t="s">
        <v>293</v>
      </c>
      <c r="E22" s="254">
        <v>1</v>
      </c>
      <c r="F22" s="255"/>
      <c r="G22" s="255">
        <f t="shared" si="0"/>
        <v>0</v>
      </c>
    </row>
    <row r="23" spans="1:7" ht="31.9" customHeight="1">
      <c r="A23" s="251" t="s">
        <v>734</v>
      </c>
      <c r="B23" s="251" t="s">
        <v>771</v>
      </c>
      <c r="C23" s="252" t="s">
        <v>772</v>
      </c>
      <c r="D23" s="253" t="s">
        <v>293</v>
      </c>
      <c r="E23" s="254">
        <v>5</v>
      </c>
      <c r="F23" s="255"/>
      <c r="G23" s="255">
        <f t="shared" si="0"/>
        <v>0</v>
      </c>
    </row>
    <row r="24" spans="1:7" ht="31.9" customHeight="1">
      <c r="A24" s="251" t="s">
        <v>734</v>
      </c>
      <c r="B24" s="251" t="s">
        <v>773</v>
      </c>
      <c r="C24" s="252" t="s">
        <v>774</v>
      </c>
      <c r="D24" s="253" t="s">
        <v>293</v>
      </c>
      <c r="E24" s="254">
        <v>2</v>
      </c>
      <c r="F24" s="255"/>
      <c r="G24" s="255">
        <f t="shared" si="0"/>
        <v>0</v>
      </c>
    </row>
    <row r="25" spans="1:7" ht="31.9" customHeight="1">
      <c r="A25" s="251" t="s">
        <v>734</v>
      </c>
      <c r="B25" s="251" t="s">
        <v>775</v>
      </c>
      <c r="C25" s="252" t="s">
        <v>776</v>
      </c>
      <c r="D25" s="253" t="s">
        <v>293</v>
      </c>
      <c r="E25" s="254">
        <v>2</v>
      </c>
      <c r="F25" s="255"/>
      <c r="G25" s="255">
        <f t="shared" si="0"/>
        <v>0</v>
      </c>
    </row>
    <row r="26" spans="1:7" ht="31.9" customHeight="1">
      <c r="A26" s="251" t="s">
        <v>734</v>
      </c>
      <c r="B26" s="251" t="s">
        <v>777</v>
      </c>
      <c r="C26" s="252" t="s">
        <v>778</v>
      </c>
      <c r="D26" s="253" t="s">
        <v>293</v>
      </c>
      <c r="E26" s="254">
        <v>1</v>
      </c>
      <c r="F26" s="255"/>
      <c r="G26" s="255">
        <f t="shared" si="0"/>
        <v>0</v>
      </c>
    </row>
    <row r="27" spans="1:7" ht="31.9" customHeight="1">
      <c r="A27" s="251" t="s">
        <v>734</v>
      </c>
      <c r="B27" s="251" t="s">
        <v>779</v>
      </c>
      <c r="C27" s="252" t="s">
        <v>780</v>
      </c>
      <c r="D27" s="253" t="s">
        <v>293</v>
      </c>
      <c r="E27" s="254">
        <v>1</v>
      </c>
      <c r="F27" s="255"/>
      <c r="G27" s="255">
        <f t="shared" si="0"/>
        <v>0</v>
      </c>
    </row>
    <row r="28" spans="1:7" ht="31.9" customHeight="1">
      <c r="A28" s="256"/>
      <c r="B28" s="256" t="s">
        <v>235</v>
      </c>
      <c r="C28" s="257" t="s">
        <v>630</v>
      </c>
      <c r="D28" s="258"/>
      <c r="E28" s="259"/>
      <c r="F28" s="260"/>
      <c r="G28" s="260">
        <f>SUM(G5:G27)</f>
        <v>0</v>
      </c>
    </row>
    <row r="29" spans="1:7" ht="31.9" customHeight="1">
      <c r="A29" s="256"/>
      <c r="B29" s="256" t="s">
        <v>781</v>
      </c>
      <c r="C29" s="257" t="s">
        <v>782</v>
      </c>
      <c r="D29" s="258"/>
      <c r="E29" s="259"/>
      <c r="F29" s="260"/>
      <c r="G29" s="260">
        <f>SUM(G30:G52)</f>
        <v>0</v>
      </c>
    </row>
    <row r="30" spans="1:7" ht="31.9" customHeight="1">
      <c r="A30" s="251" t="s">
        <v>235</v>
      </c>
      <c r="B30" s="251" t="s">
        <v>783</v>
      </c>
      <c r="C30" s="252" t="s">
        <v>784</v>
      </c>
      <c r="D30" s="253" t="s">
        <v>275</v>
      </c>
      <c r="E30" s="254">
        <v>25</v>
      </c>
      <c r="F30" s="255"/>
      <c r="G30" s="255">
        <f t="shared" ref="G30:G52" si="1">E30*F30</f>
        <v>0</v>
      </c>
    </row>
    <row r="31" spans="1:7" ht="31.9" customHeight="1">
      <c r="A31" s="251" t="s">
        <v>235</v>
      </c>
      <c r="B31" s="251" t="s">
        <v>785</v>
      </c>
      <c r="C31" s="252" t="s">
        <v>786</v>
      </c>
      <c r="D31" s="253" t="s">
        <v>293</v>
      </c>
      <c r="E31" s="254">
        <v>3</v>
      </c>
      <c r="F31" s="255"/>
      <c r="G31" s="255">
        <f t="shared" si="1"/>
        <v>0</v>
      </c>
    </row>
    <row r="32" spans="1:7" ht="31.9" customHeight="1">
      <c r="A32" s="251" t="s">
        <v>235</v>
      </c>
      <c r="B32" s="251" t="s">
        <v>787</v>
      </c>
      <c r="C32" s="252" t="s">
        <v>788</v>
      </c>
      <c r="D32" s="253" t="s">
        <v>293</v>
      </c>
      <c r="E32" s="254">
        <v>15</v>
      </c>
      <c r="F32" s="255"/>
      <c r="G32" s="255">
        <f t="shared" si="1"/>
        <v>0</v>
      </c>
    </row>
    <row r="33" spans="1:10" ht="31.9" customHeight="1">
      <c r="A33" s="251" t="s">
        <v>235</v>
      </c>
      <c r="B33" s="251" t="s">
        <v>789</v>
      </c>
      <c r="C33" s="252" t="s">
        <v>790</v>
      </c>
      <c r="D33" s="253" t="s">
        <v>293</v>
      </c>
      <c r="E33" s="254">
        <v>1</v>
      </c>
      <c r="F33" s="255"/>
      <c r="G33" s="255">
        <f t="shared" si="1"/>
        <v>0</v>
      </c>
      <c r="J33" s="261">
        <f>G29+G53+G56</f>
        <v>0</v>
      </c>
    </row>
    <row r="34" spans="1:10" ht="31.9" customHeight="1">
      <c r="A34" s="251" t="s">
        <v>235</v>
      </c>
      <c r="B34" s="251" t="s">
        <v>791</v>
      </c>
      <c r="C34" s="252" t="s">
        <v>792</v>
      </c>
      <c r="D34" s="253" t="s">
        <v>293</v>
      </c>
      <c r="E34" s="254">
        <v>3</v>
      </c>
      <c r="F34" s="255"/>
      <c r="G34" s="255">
        <f t="shared" si="1"/>
        <v>0</v>
      </c>
    </row>
    <row r="35" spans="1:10" ht="31.9" customHeight="1">
      <c r="A35" s="251" t="s">
        <v>235</v>
      </c>
      <c r="B35" s="251" t="s">
        <v>793</v>
      </c>
      <c r="C35" s="252" t="s">
        <v>794</v>
      </c>
      <c r="D35" s="253" t="s">
        <v>293</v>
      </c>
      <c r="E35" s="254">
        <v>3</v>
      </c>
      <c r="F35" s="255"/>
      <c r="G35" s="255">
        <f t="shared" si="1"/>
        <v>0</v>
      </c>
    </row>
    <row r="36" spans="1:10" ht="31.9" customHeight="1">
      <c r="A36" s="251" t="s">
        <v>235</v>
      </c>
      <c r="B36" s="251" t="s">
        <v>795</v>
      </c>
      <c r="C36" s="252" t="s">
        <v>796</v>
      </c>
      <c r="D36" s="253" t="s">
        <v>293</v>
      </c>
      <c r="E36" s="254">
        <v>2</v>
      </c>
      <c r="F36" s="255"/>
      <c r="G36" s="255">
        <f t="shared" si="1"/>
        <v>0</v>
      </c>
    </row>
    <row r="37" spans="1:10" ht="31.9" customHeight="1">
      <c r="A37" s="251" t="s">
        <v>235</v>
      </c>
      <c r="B37" s="251" t="s">
        <v>797</v>
      </c>
      <c r="C37" s="252" t="s">
        <v>798</v>
      </c>
      <c r="D37" s="253" t="s">
        <v>293</v>
      </c>
      <c r="E37" s="254">
        <v>1</v>
      </c>
      <c r="F37" s="255"/>
      <c r="G37" s="255">
        <f t="shared" si="1"/>
        <v>0</v>
      </c>
    </row>
    <row r="38" spans="1:10" ht="31.9" customHeight="1">
      <c r="A38" s="251" t="s">
        <v>235</v>
      </c>
      <c r="B38" s="251" t="s">
        <v>799</v>
      </c>
      <c r="C38" s="252" t="s">
        <v>800</v>
      </c>
      <c r="D38" s="253" t="s">
        <v>293</v>
      </c>
      <c r="E38" s="254">
        <v>2</v>
      </c>
      <c r="F38" s="255"/>
      <c r="G38" s="255">
        <f t="shared" si="1"/>
        <v>0</v>
      </c>
    </row>
    <row r="39" spans="1:10" ht="31.9" customHeight="1">
      <c r="A39" s="251" t="s">
        <v>235</v>
      </c>
      <c r="B39" s="251" t="s">
        <v>801</v>
      </c>
      <c r="C39" s="252" t="s">
        <v>802</v>
      </c>
      <c r="D39" s="253" t="s">
        <v>293</v>
      </c>
      <c r="E39" s="254">
        <v>1</v>
      </c>
      <c r="F39" s="255"/>
      <c r="G39" s="255">
        <f t="shared" si="1"/>
        <v>0</v>
      </c>
    </row>
    <row r="40" spans="1:10" ht="31.9" customHeight="1">
      <c r="A40" s="251" t="s">
        <v>235</v>
      </c>
      <c r="B40" s="251" t="s">
        <v>803</v>
      </c>
      <c r="C40" s="252" t="s">
        <v>804</v>
      </c>
      <c r="D40" s="253" t="s">
        <v>293</v>
      </c>
      <c r="E40" s="254">
        <v>5</v>
      </c>
      <c r="F40" s="255"/>
      <c r="G40" s="255">
        <f t="shared" si="1"/>
        <v>0</v>
      </c>
    </row>
    <row r="41" spans="1:10" ht="31.9" customHeight="1">
      <c r="A41" s="251" t="s">
        <v>235</v>
      </c>
      <c r="B41" s="251" t="s">
        <v>805</v>
      </c>
      <c r="C41" s="252" t="s">
        <v>806</v>
      </c>
      <c r="D41" s="253" t="s">
        <v>293</v>
      </c>
      <c r="E41" s="254">
        <v>29</v>
      </c>
      <c r="F41" s="255"/>
      <c r="G41" s="255">
        <f t="shared" si="1"/>
        <v>0</v>
      </c>
    </row>
    <row r="42" spans="1:10" ht="31.9" customHeight="1">
      <c r="A42" s="251" t="s">
        <v>235</v>
      </c>
      <c r="B42" s="251" t="s">
        <v>807</v>
      </c>
      <c r="C42" s="252" t="s">
        <v>808</v>
      </c>
      <c r="D42" s="253" t="s">
        <v>293</v>
      </c>
      <c r="E42" s="254">
        <v>1</v>
      </c>
      <c r="F42" s="255"/>
      <c r="G42" s="255">
        <f t="shared" si="1"/>
        <v>0</v>
      </c>
    </row>
    <row r="43" spans="1:10" ht="31.9" customHeight="1">
      <c r="A43" s="251" t="s">
        <v>235</v>
      </c>
      <c r="B43" s="251" t="s">
        <v>809</v>
      </c>
      <c r="C43" s="252" t="s">
        <v>810</v>
      </c>
      <c r="D43" s="253" t="s">
        <v>293</v>
      </c>
      <c r="E43" s="254">
        <v>8</v>
      </c>
      <c r="F43" s="255"/>
      <c r="G43" s="255">
        <f t="shared" si="1"/>
        <v>0</v>
      </c>
    </row>
    <row r="44" spans="1:10" ht="31.9" customHeight="1">
      <c r="A44" s="251" t="s">
        <v>235</v>
      </c>
      <c r="B44" s="251" t="s">
        <v>811</v>
      </c>
      <c r="C44" s="252" t="s">
        <v>812</v>
      </c>
      <c r="D44" s="253" t="s">
        <v>293</v>
      </c>
      <c r="E44" s="254">
        <v>1</v>
      </c>
      <c r="F44" s="255"/>
      <c r="G44" s="255">
        <f t="shared" si="1"/>
        <v>0</v>
      </c>
    </row>
    <row r="45" spans="1:10" ht="31.9" customHeight="1">
      <c r="A45" s="251" t="s">
        <v>235</v>
      </c>
      <c r="B45" s="251" t="s">
        <v>813</v>
      </c>
      <c r="C45" s="252" t="s">
        <v>814</v>
      </c>
      <c r="D45" s="253" t="s">
        <v>293</v>
      </c>
      <c r="E45" s="254">
        <v>3</v>
      </c>
      <c r="F45" s="255"/>
      <c r="G45" s="255">
        <f t="shared" si="1"/>
        <v>0</v>
      </c>
    </row>
    <row r="46" spans="1:10" ht="31.9" customHeight="1">
      <c r="A46" s="251" t="s">
        <v>235</v>
      </c>
      <c r="B46" s="251" t="s">
        <v>815</v>
      </c>
      <c r="C46" s="252" t="s">
        <v>816</v>
      </c>
      <c r="D46" s="253" t="s">
        <v>293</v>
      </c>
      <c r="E46" s="254">
        <v>1</v>
      </c>
      <c r="F46" s="255"/>
      <c r="G46" s="255">
        <f t="shared" si="1"/>
        <v>0</v>
      </c>
    </row>
    <row r="47" spans="1:10" ht="31.9" customHeight="1">
      <c r="A47" s="251" t="s">
        <v>235</v>
      </c>
      <c r="B47" s="251" t="s">
        <v>817</v>
      </c>
      <c r="C47" s="252" t="s">
        <v>818</v>
      </c>
      <c r="D47" s="253" t="s">
        <v>275</v>
      </c>
      <c r="E47" s="254">
        <v>40</v>
      </c>
      <c r="F47" s="255"/>
      <c r="G47" s="255">
        <f t="shared" si="1"/>
        <v>0</v>
      </c>
    </row>
    <row r="48" spans="1:10" ht="31.9" customHeight="1">
      <c r="A48" s="251" t="s">
        <v>235</v>
      </c>
      <c r="B48" s="251" t="s">
        <v>819</v>
      </c>
      <c r="C48" s="252" t="s">
        <v>820</v>
      </c>
      <c r="D48" s="253" t="s">
        <v>275</v>
      </c>
      <c r="E48" s="254">
        <v>70</v>
      </c>
      <c r="F48" s="255"/>
      <c r="G48" s="255">
        <f t="shared" si="1"/>
        <v>0</v>
      </c>
    </row>
    <row r="49" spans="1:7" ht="31.9" customHeight="1">
      <c r="A49" s="251" t="s">
        <v>235</v>
      </c>
      <c r="B49" s="251" t="s">
        <v>821</v>
      </c>
      <c r="C49" s="252" t="s">
        <v>822</v>
      </c>
      <c r="D49" s="253" t="s">
        <v>275</v>
      </c>
      <c r="E49" s="254">
        <v>50</v>
      </c>
      <c r="F49" s="255"/>
      <c r="G49" s="255">
        <f t="shared" si="1"/>
        <v>0</v>
      </c>
    </row>
    <row r="50" spans="1:7" ht="31.9" customHeight="1">
      <c r="A50" s="251" t="s">
        <v>235</v>
      </c>
      <c r="B50" s="251" t="s">
        <v>823</v>
      </c>
      <c r="C50" s="252" t="s">
        <v>824</v>
      </c>
      <c r="D50" s="253" t="s">
        <v>275</v>
      </c>
      <c r="E50" s="254">
        <v>5</v>
      </c>
      <c r="F50" s="255"/>
      <c r="G50" s="255">
        <f t="shared" si="1"/>
        <v>0</v>
      </c>
    </row>
    <row r="51" spans="1:7" ht="31.9" customHeight="1">
      <c r="A51" s="251" t="s">
        <v>235</v>
      </c>
      <c r="B51" s="251" t="s">
        <v>825</v>
      </c>
      <c r="C51" s="252" t="s">
        <v>826</v>
      </c>
      <c r="D51" s="253" t="s">
        <v>293</v>
      </c>
      <c r="E51" s="254">
        <v>3</v>
      </c>
      <c r="F51" s="255"/>
      <c r="G51" s="255">
        <f t="shared" si="1"/>
        <v>0</v>
      </c>
    </row>
    <row r="52" spans="1:7" ht="31.9" customHeight="1">
      <c r="A52" s="251" t="s">
        <v>235</v>
      </c>
      <c r="B52" s="251" t="s">
        <v>827</v>
      </c>
      <c r="C52" s="252" t="s">
        <v>828</v>
      </c>
      <c r="D52" s="253" t="s">
        <v>275</v>
      </c>
      <c r="E52" s="254">
        <v>65</v>
      </c>
      <c r="F52" s="255"/>
      <c r="G52" s="255">
        <f t="shared" si="1"/>
        <v>0</v>
      </c>
    </row>
    <row r="53" spans="1:7" ht="31.9" customHeight="1">
      <c r="A53" s="256"/>
      <c r="B53" s="256" t="s">
        <v>829</v>
      </c>
      <c r="C53" s="257" t="s">
        <v>830</v>
      </c>
      <c r="D53" s="258"/>
      <c r="E53" s="259"/>
      <c r="F53" s="260"/>
      <c r="G53" s="260">
        <f>SUM(G54:G55)</f>
        <v>0</v>
      </c>
    </row>
    <row r="54" spans="1:7" ht="31.9" customHeight="1">
      <c r="A54" s="251" t="s">
        <v>235</v>
      </c>
      <c r="B54" s="251" t="s">
        <v>831</v>
      </c>
      <c r="C54" s="252" t="s">
        <v>832</v>
      </c>
      <c r="D54" s="253" t="s">
        <v>293</v>
      </c>
      <c r="E54" s="254">
        <v>1</v>
      </c>
      <c r="F54" s="255"/>
      <c r="G54" s="255">
        <f>E54*F54</f>
        <v>0</v>
      </c>
    </row>
    <row r="55" spans="1:7" ht="31.9" customHeight="1">
      <c r="A55" s="251" t="s">
        <v>235</v>
      </c>
      <c r="B55" s="251" t="s">
        <v>833</v>
      </c>
      <c r="C55" s="252" t="s">
        <v>834</v>
      </c>
      <c r="D55" s="253" t="s">
        <v>293</v>
      </c>
      <c r="E55" s="254">
        <v>1</v>
      </c>
      <c r="F55" s="255"/>
      <c r="G55" s="255">
        <f>E55*F55</f>
        <v>0</v>
      </c>
    </row>
    <row r="56" spans="1:7" ht="31.9" customHeight="1">
      <c r="A56" s="256"/>
      <c r="B56" s="256" t="s">
        <v>835</v>
      </c>
      <c r="C56" s="257" t="s">
        <v>836</v>
      </c>
      <c r="D56" s="258"/>
      <c r="E56" s="259"/>
      <c r="F56" s="260"/>
      <c r="G56" s="260">
        <f>G57</f>
        <v>0</v>
      </c>
    </row>
    <row r="57" spans="1:7" ht="31.9" customHeight="1">
      <c r="A57" s="251" t="s">
        <v>235</v>
      </c>
      <c r="B57" s="251" t="s">
        <v>837</v>
      </c>
      <c r="C57" s="252" t="s">
        <v>838</v>
      </c>
      <c r="D57" s="253" t="s">
        <v>293</v>
      </c>
      <c r="E57" s="254">
        <v>1</v>
      </c>
      <c r="F57" s="255"/>
      <c r="G57" s="255">
        <f>E57*F57</f>
        <v>0</v>
      </c>
    </row>
    <row r="58" spans="1:7" ht="31.9" customHeight="1">
      <c r="A58" s="256"/>
      <c r="B58" s="256" t="s">
        <v>616</v>
      </c>
      <c r="C58" s="257" t="s">
        <v>725</v>
      </c>
      <c r="D58" s="258"/>
      <c r="E58" s="259"/>
      <c r="F58" s="260"/>
      <c r="G58" s="260">
        <f>G59</f>
        <v>0</v>
      </c>
    </row>
    <row r="59" spans="1:7" ht="31.9" customHeight="1">
      <c r="A59" s="251" t="s">
        <v>616</v>
      </c>
      <c r="B59" s="251" t="s">
        <v>618</v>
      </c>
      <c r="C59" s="252" t="s">
        <v>839</v>
      </c>
      <c r="D59" s="253" t="s">
        <v>620</v>
      </c>
      <c r="E59" s="254">
        <v>40</v>
      </c>
      <c r="F59" s="255"/>
      <c r="G59" s="255">
        <f>E59*F59</f>
        <v>0</v>
      </c>
    </row>
    <row r="60" spans="1:7" ht="31.9" customHeight="1">
      <c r="A60" s="256"/>
      <c r="B60" s="256" t="s">
        <v>840</v>
      </c>
      <c r="C60" s="257" t="s">
        <v>841</v>
      </c>
      <c r="D60" s="258"/>
      <c r="E60" s="259"/>
      <c r="F60" s="260"/>
      <c r="G60" s="260">
        <f>G61</f>
        <v>0</v>
      </c>
    </row>
    <row r="61" spans="1:7" ht="31.9" customHeight="1">
      <c r="A61" s="251" t="s">
        <v>840</v>
      </c>
      <c r="B61" s="251" t="s">
        <v>842</v>
      </c>
      <c r="C61" s="252" t="s">
        <v>843</v>
      </c>
      <c r="D61" s="253" t="s">
        <v>844</v>
      </c>
      <c r="E61" s="254">
        <v>1</v>
      </c>
      <c r="F61" s="255"/>
      <c r="G61" s="255">
        <f>E61*F61</f>
        <v>0</v>
      </c>
    </row>
    <row r="63" spans="1:7" ht="15.75">
      <c r="G63" s="260">
        <f>G60+G56+G53+G29+G28+G58</f>
        <v>0</v>
      </c>
    </row>
  </sheetData>
  <mergeCells count="1">
    <mergeCell ref="A2:G2"/>
  </mergeCells>
  <pageMargins left="0.2" right="0.2" top="0.2" bottom="0.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8</vt:i4>
      </vt:variant>
    </vt:vector>
  </HeadingPairs>
  <TitlesOfParts>
    <vt:vector size="15" baseType="lpstr">
      <vt:lpstr>Kryci list</vt:lpstr>
      <vt:lpstr>Rekapitulacia</vt:lpstr>
      <vt:lpstr>SO02_Prehlad</vt:lpstr>
      <vt:lpstr>E2_2_Vykurovanie</vt:lpstr>
      <vt:lpstr>E2_3_Zdravotechnika</vt:lpstr>
      <vt:lpstr>E2_4_Plynoinštalácia</vt:lpstr>
      <vt:lpstr>E2_5_MaR</vt:lpstr>
      <vt:lpstr>E2_2_Vykurovanie!Názvy_tlače</vt:lpstr>
      <vt:lpstr>E2_3_Zdravotechnika!Názvy_tlače</vt:lpstr>
      <vt:lpstr>E2_4_Plynoinštalácia!Názvy_tlače</vt:lpstr>
      <vt:lpstr>Rekapitulacia!Názvy_tlače</vt:lpstr>
      <vt:lpstr>SO02_Prehlad!Názvy_tlače</vt:lpstr>
      <vt:lpstr>'Kryci list'!Oblasť_tlače</vt:lpstr>
      <vt:lpstr>Rekapitulacia!Oblasť_tlače</vt:lpstr>
      <vt:lpstr>SO02_Prehlad!Oblasť_tlače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Danka</dc:creator>
  <cp:lastModifiedBy>Branislav Gallik</cp:lastModifiedBy>
  <cp:revision>2</cp:revision>
  <cp:lastPrinted>2019-05-20T14:23:00Z</cp:lastPrinted>
  <dcterms:created xsi:type="dcterms:W3CDTF">1999-04-06T07:39:00Z</dcterms:created>
  <dcterms:modified xsi:type="dcterms:W3CDTF">2026-06-29T07:38:43Z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